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UAE/"/>
    </mc:Choice>
  </mc:AlternateContent>
  <xr:revisionPtr revIDLastSave="2" documentId="13_ncr:1_{EB3BB258-1C8B-4590-9BE9-7047DB25A403}" xr6:coauthVersionLast="47" xr6:coauthVersionMax="47" xr10:uidLastSave="{D8DF7F82-D352-4EAA-8008-794BEC6D930C}"/>
  <bookViews>
    <workbookView xWindow="-110" yWindow="-110" windowWidth="25820" windowHeight="13900" activeTab="2" xr2:uid="{2B5D6632-2A28-4A3F-943D-6A77373203A4}"/>
  </bookViews>
  <sheets>
    <sheet name="الفهرس Index" sheetId="4" r:id="rId1"/>
    <sheet name="البيانات الوصفية Metadata " sheetId="1" r:id="rId2"/>
    <sheet name="بالأسعار الجارية Current" sheetId="5" r:id="rId3"/>
    <sheet name="بالأسعار الثابتة Constant" sheetId="6" r:id="rId4"/>
  </sheets>
  <externalReferences>
    <externalReference r:id="rId5"/>
    <externalReference r:id="rId6"/>
    <externalReference r:id="rId7"/>
  </externalReferences>
  <definedNames>
    <definedName name="_T2">[1]ALL10!$B$2:$K$193</definedName>
    <definedName name="_xlnm.Database">[2]ورقة1!#REF!</definedName>
    <definedName name="_xlnm.Print_Area" localSheetId="0">'الفهرس Index'!$A$1:$P$35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8" i="6" l="1"/>
  <c r="E228" i="6"/>
  <c r="F228" i="6"/>
  <c r="G228" i="6"/>
  <c r="H228" i="6"/>
  <c r="I228" i="6"/>
  <c r="J228" i="6"/>
  <c r="K228" i="6"/>
  <c r="L228" i="6"/>
  <c r="M228" i="6"/>
  <c r="N228" i="6"/>
  <c r="O228" i="6"/>
  <c r="D229" i="6"/>
  <c r="E229" i="6"/>
  <c r="F229" i="6"/>
  <c r="G229" i="6"/>
  <c r="H229" i="6"/>
  <c r="I229" i="6"/>
  <c r="J229" i="6"/>
  <c r="K229" i="6"/>
  <c r="L229" i="6"/>
  <c r="M229" i="6"/>
  <c r="N229" i="6"/>
  <c r="O229" i="6"/>
  <c r="D230" i="6"/>
  <c r="E230" i="6"/>
  <c r="F230" i="6"/>
  <c r="G230" i="6"/>
  <c r="H230" i="6"/>
  <c r="I230" i="6"/>
  <c r="J230" i="6"/>
  <c r="K230" i="6"/>
  <c r="L230" i="6"/>
  <c r="M230" i="6"/>
  <c r="N230" i="6"/>
  <c r="O230" i="6"/>
  <c r="D231" i="6"/>
  <c r="E231" i="6"/>
  <c r="F231" i="6"/>
  <c r="G231" i="6"/>
  <c r="H231" i="6"/>
  <c r="I231" i="6"/>
  <c r="J231" i="6"/>
  <c r="K231" i="6"/>
  <c r="L231" i="6"/>
  <c r="M231" i="6"/>
  <c r="N231" i="6"/>
  <c r="O231" i="6"/>
  <c r="D232" i="6"/>
  <c r="E232" i="6"/>
  <c r="F232" i="6"/>
  <c r="G232" i="6"/>
  <c r="H232" i="6"/>
  <c r="I232" i="6"/>
  <c r="J232" i="6"/>
  <c r="K232" i="6"/>
  <c r="L232" i="6"/>
  <c r="M232" i="6"/>
  <c r="N232" i="6"/>
  <c r="O232" i="6"/>
  <c r="D233" i="6"/>
  <c r="E233" i="6"/>
  <c r="F233" i="6"/>
  <c r="G233" i="6"/>
  <c r="H233" i="6"/>
  <c r="I233" i="6"/>
  <c r="J233" i="6"/>
  <c r="K233" i="6"/>
  <c r="L233" i="6"/>
  <c r="M233" i="6"/>
  <c r="N233" i="6"/>
  <c r="O233" i="6"/>
  <c r="D234" i="6"/>
  <c r="E234" i="6"/>
  <c r="F234" i="6"/>
  <c r="G234" i="6"/>
  <c r="H234" i="6"/>
  <c r="I234" i="6"/>
  <c r="J234" i="6"/>
  <c r="K234" i="6"/>
  <c r="L234" i="6"/>
  <c r="M234" i="6"/>
  <c r="N234" i="6"/>
  <c r="O234" i="6"/>
  <c r="D235" i="6"/>
  <c r="E235" i="6"/>
  <c r="F235" i="6"/>
  <c r="G235" i="6"/>
  <c r="H235" i="6"/>
  <c r="I235" i="6"/>
  <c r="J235" i="6"/>
  <c r="K235" i="6"/>
  <c r="L235" i="6"/>
  <c r="M235" i="6"/>
  <c r="N235" i="6"/>
  <c r="O235" i="6"/>
  <c r="D236" i="6"/>
  <c r="E236" i="6"/>
  <c r="F236" i="6"/>
  <c r="G236" i="6"/>
  <c r="H236" i="6"/>
  <c r="I236" i="6"/>
  <c r="J236" i="6"/>
  <c r="K236" i="6"/>
  <c r="L236" i="6"/>
  <c r="M236" i="6"/>
  <c r="N236" i="6"/>
  <c r="O236" i="6"/>
  <c r="D237" i="6"/>
  <c r="E237" i="6"/>
  <c r="F237" i="6"/>
  <c r="G237" i="6"/>
  <c r="H237" i="6"/>
  <c r="I237" i="6"/>
  <c r="J237" i="6"/>
  <c r="K237" i="6"/>
  <c r="L237" i="6"/>
  <c r="M237" i="6"/>
  <c r="N237" i="6"/>
  <c r="O237" i="6"/>
  <c r="D238" i="6"/>
  <c r="E238" i="6"/>
  <c r="F238" i="6"/>
  <c r="G238" i="6"/>
  <c r="H238" i="6"/>
  <c r="I238" i="6"/>
  <c r="J238" i="6"/>
  <c r="K238" i="6"/>
  <c r="L238" i="6"/>
  <c r="M238" i="6"/>
  <c r="N238" i="6"/>
  <c r="O238" i="6"/>
  <c r="D239" i="6"/>
  <c r="E239" i="6"/>
  <c r="F239" i="6"/>
  <c r="G239" i="6"/>
  <c r="H239" i="6"/>
  <c r="I239" i="6"/>
  <c r="J239" i="6"/>
  <c r="K239" i="6"/>
  <c r="L239" i="6"/>
  <c r="M239" i="6"/>
  <c r="N239" i="6"/>
  <c r="O239" i="6"/>
  <c r="D240" i="6"/>
  <c r="E240" i="6"/>
  <c r="F240" i="6"/>
  <c r="G240" i="6"/>
  <c r="H240" i="6"/>
  <c r="I240" i="6"/>
  <c r="J240" i="6"/>
  <c r="K240" i="6"/>
  <c r="L240" i="6"/>
  <c r="M240" i="6"/>
  <c r="N240" i="6"/>
  <c r="O240" i="6"/>
  <c r="D241" i="6"/>
  <c r="E241" i="6"/>
  <c r="F241" i="6"/>
  <c r="G241" i="6"/>
  <c r="H241" i="6"/>
  <c r="I241" i="6"/>
  <c r="J241" i="6"/>
  <c r="K241" i="6"/>
  <c r="L241" i="6"/>
  <c r="M241" i="6"/>
  <c r="N241" i="6"/>
  <c r="O241" i="6"/>
  <c r="D242" i="6"/>
  <c r="E242" i="6"/>
  <c r="F242" i="6"/>
  <c r="G242" i="6"/>
  <c r="H242" i="6"/>
  <c r="I242" i="6"/>
  <c r="J242" i="6"/>
  <c r="K242" i="6"/>
  <c r="L242" i="6"/>
  <c r="M242" i="6"/>
  <c r="N242" i="6"/>
  <c r="O242" i="6"/>
  <c r="D243" i="6"/>
  <c r="E243" i="6"/>
  <c r="F243" i="6"/>
  <c r="G243" i="6"/>
  <c r="H243" i="6"/>
  <c r="I243" i="6"/>
  <c r="J243" i="6"/>
  <c r="K243" i="6"/>
  <c r="L243" i="6"/>
  <c r="M243" i="6"/>
  <c r="N243" i="6"/>
  <c r="O243" i="6"/>
  <c r="D244" i="6"/>
  <c r="E244" i="6"/>
  <c r="F244" i="6"/>
  <c r="G244" i="6"/>
  <c r="H244" i="6"/>
  <c r="I244" i="6"/>
  <c r="J244" i="6"/>
  <c r="K244" i="6"/>
  <c r="L244" i="6"/>
  <c r="M244" i="6"/>
  <c r="N244" i="6"/>
  <c r="O244" i="6"/>
  <c r="D245" i="6"/>
  <c r="E245" i="6"/>
  <c r="F245" i="6"/>
  <c r="G245" i="6"/>
  <c r="H245" i="6"/>
  <c r="I245" i="6"/>
  <c r="J245" i="6"/>
  <c r="K245" i="6"/>
  <c r="L245" i="6"/>
  <c r="M245" i="6"/>
  <c r="N245" i="6"/>
  <c r="O245" i="6"/>
  <c r="D246" i="6"/>
  <c r="E246" i="6"/>
  <c r="F246" i="6"/>
  <c r="G246" i="6"/>
  <c r="H246" i="6"/>
  <c r="I246" i="6"/>
  <c r="J246" i="6"/>
  <c r="K246" i="6"/>
  <c r="L246" i="6"/>
  <c r="M246" i="6"/>
  <c r="N246" i="6"/>
  <c r="O246" i="6"/>
  <c r="E227" i="6"/>
  <c r="F227" i="6"/>
  <c r="G227" i="6"/>
  <c r="H227" i="6"/>
  <c r="I227" i="6"/>
  <c r="J227" i="6"/>
  <c r="K227" i="6"/>
  <c r="L227" i="6"/>
  <c r="M227" i="6"/>
  <c r="N227" i="6"/>
  <c r="O227" i="6"/>
  <c r="D227" i="6"/>
  <c r="H145" i="6"/>
  <c r="I145" i="6"/>
  <c r="J145" i="6"/>
  <c r="K145" i="6"/>
  <c r="L145" i="6"/>
  <c r="M145" i="6"/>
  <c r="N145" i="6"/>
  <c r="O145" i="6"/>
  <c r="H146" i="6"/>
  <c r="I146" i="6"/>
  <c r="J146" i="6"/>
  <c r="K146" i="6"/>
  <c r="L146" i="6"/>
  <c r="M146" i="6"/>
  <c r="N146" i="6"/>
  <c r="O146" i="6"/>
  <c r="H147" i="6"/>
  <c r="I147" i="6"/>
  <c r="J147" i="6"/>
  <c r="K147" i="6"/>
  <c r="L147" i="6"/>
  <c r="M147" i="6"/>
  <c r="N147" i="6"/>
  <c r="O147" i="6"/>
  <c r="H148" i="6"/>
  <c r="I148" i="6"/>
  <c r="J148" i="6"/>
  <c r="K148" i="6"/>
  <c r="L148" i="6"/>
  <c r="M148" i="6"/>
  <c r="N148" i="6"/>
  <c r="O148" i="6"/>
  <c r="H149" i="6"/>
  <c r="I149" i="6"/>
  <c r="J149" i="6"/>
  <c r="K149" i="6"/>
  <c r="L149" i="6"/>
  <c r="M149" i="6"/>
  <c r="N149" i="6"/>
  <c r="O149" i="6"/>
  <c r="H150" i="6"/>
  <c r="I150" i="6"/>
  <c r="J150" i="6"/>
  <c r="K150" i="6"/>
  <c r="L150" i="6"/>
  <c r="M150" i="6"/>
  <c r="N150" i="6"/>
  <c r="O150" i="6"/>
  <c r="H151" i="6"/>
  <c r="I151" i="6"/>
  <c r="J151" i="6"/>
  <c r="K151" i="6"/>
  <c r="L151" i="6"/>
  <c r="M151" i="6"/>
  <c r="N151" i="6"/>
  <c r="O151" i="6"/>
  <c r="H152" i="6"/>
  <c r="I152" i="6"/>
  <c r="J152" i="6"/>
  <c r="K152" i="6"/>
  <c r="L152" i="6"/>
  <c r="M152" i="6"/>
  <c r="N152" i="6"/>
  <c r="O152" i="6"/>
  <c r="H153" i="6"/>
  <c r="I153" i="6"/>
  <c r="J153" i="6"/>
  <c r="K153" i="6"/>
  <c r="L153" i="6"/>
  <c r="M153" i="6"/>
  <c r="N153" i="6"/>
  <c r="O153" i="6"/>
  <c r="H154" i="6"/>
  <c r="I154" i="6"/>
  <c r="J154" i="6"/>
  <c r="K154" i="6"/>
  <c r="L154" i="6"/>
  <c r="M154" i="6"/>
  <c r="N154" i="6"/>
  <c r="O154" i="6"/>
  <c r="H155" i="6"/>
  <c r="I155" i="6"/>
  <c r="J155" i="6"/>
  <c r="K155" i="6"/>
  <c r="L155" i="6"/>
  <c r="M155" i="6"/>
  <c r="N155" i="6"/>
  <c r="O155" i="6"/>
  <c r="H156" i="6"/>
  <c r="I156" i="6"/>
  <c r="J156" i="6"/>
  <c r="K156" i="6"/>
  <c r="L156" i="6"/>
  <c r="M156" i="6"/>
  <c r="N156" i="6"/>
  <c r="O156" i="6"/>
  <c r="H157" i="6"/>
  <c r="I157" i="6"/>
  <c r="J157" i="6"/>
  <c r="K157" i="6"/>
  <c r="L157" i="6"/>
  <c r="M157" i="6"/>
  <c r="N157" i="6"/>
  <c r="O157" i="6"/>
  <c r="H158" i="6"/>
  <c r="I158" i="6"/>
  <c r="J158" i="6"/>
  <c r="K158" i="6"/>
  <c r="L158" i="6"/>
  <c r="M158" i="6"/>
  <c r="N158" i="6"/>
  <c r="O158" i="6"/>
  <c r="H159" i="6"/>
  <c r="I159" i="6"/>
  <c r="J159" i="6"/>
  <c r="K159" i="6"/>
  <c r="L159" i="6"/>
  <c r="M159" i="6"/>
  <c r="N159" i="6"/>
  <c r="O159" i="6"/>
  <c r="H160" i="6"/>
  <c r="I160" i="6"/>
  <c r="J160" i="6"/>
  <c r="K160" i="6"/>
  <c r="L160" i="6"/>
  <c r="M160" i="6"/>
  <c r="N160" i="6"/>
  <c r="O160" i="6"/>
  <c r="H161" i="6"/>
  <c r="I161" i="6"/>
  <c r="J161" i="6"/>
  <c r="K161" i="6"/>
  <c r="L161" i="6"/>
  <c r="M161" i="6"/>
  <c r="N161" i="6"/>
  <c r="O161" i="6"/>
  <c r="H162" i="6"/>
  <c r="I162" i="6"/>
  <c r="J162" i="6"/>
  <c r="K162" i="6"/>
  <c r="L162" i="6"/>
  <c r="M162" i="6"/>
  <c r="N162" i="6"/>
  <c r="O162" i="6"/>
  <c r="H163" i="6"/>
  <c r="I163" i="6"/>
  <c r="J163" i="6"/>
  <c r="K163" i="6"/>
  <c r="L163" i="6"/>
  <c r="M163" i="6"/>
  <c r="N163" i="6"/>
  <c r="O163" i="6"/>
  <c r="I144" i="6"/>
  <c r="J144" i="6"/>
  <c r="K144" i="6"/>
  <c r="L144" i="6"/>
  <c r="M144" i="6"/>
  <c r="N144" i="6"/>
  <c r="O144" i="6"/>
  <c r="H144" i="6"/>
  <c r="I79" i="6"/>
  <c r="J79" i="6"/>
  <c r="J80" i="6" s="1"/>
  <c r="K79" i="6"/>
  <c r="L79" i="6"/>
  <c r="L80" i="6" s="1"/>
  <c r="M79" i="6"/>
  <c r="M80" i="6" s="1"/>
  <c r="N79" i="6"/>
  <c r="N80" i="6" s="1"/>
  <c r="O79" i="6"/>
  <c r="O80" i="6" s="1"/>
  <c r="I80" i="6"/>
  <c r="K80" i="6"/>
  <c r="H80" i="6"/>
  <c r="H79" i="6"/>
  <c r="I61" i="6"/>
  <c r="J61" i="6"/>
  <c r="K61" i="6"/>
  <c r="L61" i="6"/>
  <c r="M61" i="6"/>
  <c r="N61" i="6"/>
  <c r="O61" i="6"/>
  <c r="H61" i="6"/>
  <c r="B228" i="5"/>
  <c r="C228" i="5"/>
  <c r="D228" i="5"/>
  <c r="E228" i="5"/>
  <c r="F228" i="5"/>
  <c r="G228" i="5"/>
  <c r="H228" i="5"/>
  <c r="I228" i="5"/>
  <c r="J228" i="5"/>
  <c r="K228" i="5"/>
  <c r="L228" i="5"/>
  <c r="M228" i="5"/>
  <c r="B229" i="5"/>
  <c r="C229" i="5"/>
  <c r="D229" i="5"/>
  <c r="E229" i="5"/>
  <c r="F229" i="5"/>
  <c r="G229" i="5"/>
  <c r="H229" i="5"/>
  <c r="I229" i="5"/>
  <c r="J229" i="5"/>
  <c r="K229" i="5"/>
  <c r="L229" i="5"/>
  <c r="M229" i="5"/>
  <c r="B230" i="5"/>
  <c r="C230" i="5"/>
  <c r="D230" i="5"/>
  <c r="E230" i="5"/>
  <c r="F230" i="5"/>
  <c r="G230" i="5"/>
  <c r="H230" i="5"/>
  <c r="I230" i="5"/>
  <c r="J230" i="5"/>
  <c r="K230" i="5"/>
  <c r="L230" i="5"/>
  <c r="M230" i="5"/>
  <c r="B231" i="5"/>
  <c r="C231" i="5"/>
  <c r="D231" i="5"/>
  <c r="E231" i="5"/>
  <c r="F231" i="5"/>
  <c r="G231" i="5"/>
  <c r="H231" i="5"/>
  <c r="I231" i="5"/>
  <c r="J231" i="5"/>
  <c r="K231" i="5"/>
  <c r="L231" i="5"/>
  <c r="M231" i="5"/>
  <c r="B232" i="5"/>
  <c r="C232" i="5"/>
  <c r="D232" i="5"/>
  <c r="E232" i="5"/>
  <c r="F232" i="5"/>
  <c r="G232" i="5"/>
  <c r="H232" i="5"/>
  <c r="I232" i="5"/>
  <c r="J232" i="5"/>
  <c r="K232" i="5"/>
  <c r="L232" i="5"/>
  <c r="M232" i="5"/>
  <c r="B233" i="5"/>
  <c r="C233" i="5"/>
  <c r="D233" i="5"/>
  <c r="E233" i="5"/>
  <c r="F233" i="5"/>
  <c r="G233" i="5"/>
  <c r="H233" i="5"/>
  <c r="I233" i="5"/>
  <c r="J233" i="5"/>
  <c r="K233" i="5"/>
  <c r="L233" i="5"/>
  <c r="M233" i="5"/>
  <c r="B234" i="5"/>
  <c r="C234" i="5"/>
  <c r="D234" i="5"/>
  <c r="E234" i="5"/>
  <c r="F234" i="5"/>
  <c r="G234" i="5"/>
  <c r="H234" i="5"/>
  <c r="I234" i="5"/>
  <c r="J234" i="5"/>
  <c r="K234" i="5"/>
  <c r="L234" i="5"/>
  <c r="M234" i="5"/>
  <c r="B235" i="5"/>
  <c r="C235" i="5"/>
  <c r="D235" i="5"/>
  <c r="E235" i="5"/>
  <c r="F235" i="5"/>
  <c r="G235" i="5"/>
  <c r="H235" i="5"/>
  <c r="I235" i="5"/>
  <c r="J235" i="5"/>
  <c r="K235" i="5"/>
  <c r="L235" i="5"/>
  <c r="M235" i="5"/>
  <c r="B236" i="5"/>
  <c r="C236" i="5"/>
  <c r="D236" i="5"/>
  <c r="E236" i="5"/>
  <c r="F236" i="5"/>
  <c r="G236" i="5"/>
  <c r="H236" i="5"/>
  <c r="I236" i="5"/>
  <c r="J236" i="5"/>
  <c r="K236" i="5"/>
  <c r="L236" i="5"/>
  <c r="M236" i="5"/>
  <c r="B237" i="5"/>
  <c r="C237" i="5"/>
  <c r="D237" i="5"/>
  <c r="E237" i="5"/>
  <c r="F237" i="5"/>
  <c r="G237" i="5"/>
  <c r="H237" i="5"/>
  <c r="I237" i="5"/>
  <c r="J237" i="5"/>
  <c r="K237" i="5"/>
  <c r="L237" i="5"/>
  <c r="M237" i="5"/>
  <c r="B238" i="5"/>
  <c r="C238" i="5"/>
  <c r="D238" i="5"/>
  <c r="E238" i="5"/>
  <c r="F238" i="5"/>
  <c r="G238" i="5"/>
  <c r="H238" i="5"/>
  <c r="I238" i="5"/>
  <c r="J238" i="5"/>
  <c r="K238" i="5"/>
  <c r="L238" i="5"/>
  <c r="M238" i="5"/>
  <c r="B239" i="5"/>
  <c r="C239" i="5"/>
  <c r="D239" i="5"/>
  <c r="E239" i="5"/>
  <c r="F239" i="5"/>
  <c r="G239" i="5"/>
  <c r="H239" i="5"/>
  <c r="I239" i="5"/>
  <c r="J239" i="5"/>
  <c r="K239" i="5"/>
  <c r="L239" i="5"/>
  <c r="M239" i="5"/>
  <c r="B240" i="5"/>
  <c r="C240" i="5"/>
  <c r="D240" i="5"/>
  <c r="E240" i="5"/>
  <c r="F240" i="5"/>
  <c r="G240" i="5"/>
  <c r="H240" i="5"/>
  <c r="I240" i="5"/>
  <c r="J240" i="5"/>
  <c r="K240" i="5"/>
  <c r="L240" i="5"/>
  <c r="M240" i="5"/>
  <c r="B241" i="5"/>
  <c r="C241" i="5"/>
  <c r="D241" i="5"/>
  <c r="E241" i="5"/>
  <c r="F241" i="5"/>
  <c r="G241" i="5"/>
  <c r="H241" i="5"/>
  <c r="I241" i="5"/>
  <c r="J241" i="5"/>
  <c r="K241" i="5"/>
  <c r="L241" i="5"/>
  <c r="M241" i="5"/>
  <c r="B242" i="5"/>
  <c r="C242" i="5"/>
  <c r="D242" i="5"/>
  <c r="E242" i="5"/>
  <c r="F242" i="5"/>
  <c r="G242" i="5"/>
  <c r="H242" i="5"/>
  <c r="I242" i="5"/>
  <c r="J242" i="5"/>
  <c r="K242" i="5"/>
  <c r="L242" i="5"/>
  <c r="M242" i="5"/>
  <c r="B243" i="5"/>
  <c r="C243" i="5"/>
  <c r="D243" i="5"/>
  <c r="E243" i="5"/>
  <c r="F243" i="5"/>
  <c r="G243" i="5"/>
  <c r="H243" i="5"/>
  <c r="I243" i="5"/>
  <c r="J243" i="5"/>
  <c r="K243" i="5"/>
  <c r="L243" i="5"/>
  <c r="M243" i="5"/>
  <c r="B244" i="5"/>
  <c r="C244" i="5"/>
  <c r="D244" i="5"/>
  <c r="E244" i="5"/>
  <c r="F244" i="5"/>
  <c r="G244" i="5"/>
  <c r="H244" i="5"/>
  <c r="I244" i="5"/>
  <c r="J244" i="5"/>
  <c r="K244" i="5"/>
  <c r="L244" i="5"/>
  <c r="M244" i="5"/>
  <c r="B245" i="5"/>
  <c r="C245" i="5"/>
  <c r="D245" i="5"/>
  <c r="E245" i="5"/>
  <c r="M245" i="5"/>
  <c r="B246" i="5"/>
  <c r="C246" i="5"/>
  <c r="D246" i="5"/>
  <c r="E246" i="5"/>
  <c r="C227" i="5"/>
  <c r="D227" i="5"/>
  <c r="E227" i="5"/>
  <c r="B227" i="5"/>
  <c r="F145" i="5"/>
  <c r="G145" i="5"/>
  <c r="H145" i="5"/>
  <c r="I145" i="5"/>
  <c r="J145" i="5"/>
  <c r="K145" i="5"/>
  <c r="L145" i="5"/>
  <c r="M145" i="5"/>
  <c r="F146" i="5"/>
  <c r="G146" i="5"/>
  <c r="H146" i="5"/>
  <c r="I146" i="5"/>
  <c r="J146" i="5"/>
  <c r="K146" i="5"/>
  <c r="L146" i="5"/>
  <c r="M146" i="5"/>
  <c r="F147" i="5"/>
  <c r="G147" i="5"/>
  <c r="H147" i="5"/>
  <c r="I147" i="5"/>
  <c r="J147" i="5"/>
  <c r="K147" i="5"/>
  <c r="L147" i="5"/>
  <c r="M147" i="5"/>
  <c r="F148" i="5"/>
  <c r="G148" i="5"/>
  <c r="H148" i="5"/>
  <c r="I148" i="5"/>
  <c r="J148" i="5"/>
  <c r="K148" i="5"/>
  <c r="L148" i="5"/>
  <c r="M148" i="5"/>
  <c r="F149" i="5"/>
  <c r="G149" i="5"/>
  <c r="H149" i="5"/>
  <c r="I149" i="5"/>
  <c r="J149" i="5"/>
  <c r="K149" i="5"/>
  <c r="L149" i="5"/>
  <c r="M149" i="5"/>
  <c r="F150" i="5"/>
  <c r="G150" i="5"/>
  <c r="H150" i="5"/>
  <c r="I150" i="5"/>
  <c r="J150" i="5"/>
  <c r="K150" i="5"/>
  <c r="L150" i="5"/>
  <c r="M150" i="5"/>
  <c r="F151" i="5"/>
  <c r="G151" i="5"/>
  <c r="H151" i="5"/>
  <c r="I151" i="5"/>
  <c r="J151" i="5"/>
  <c r="K151" i="5"/>
  <c r="L151" i="5"/>
  <c r="M151" i="5"/>
  <c r="F152" i="5"/>
  <c r="G152" i="5"/>
  <c r="H152" i="5"/>
  <c r="I152" i="5"/>
  <c r="J152" i="5"/>
  <c r="K152" i="5"/>
  <c r="L152" i="5"/>
  <c r="M152" i="5"/>
  <c r="F153" i="5"/>
  <c r="G153" i="5"/>
  <c r="H153" i="5"/>
  <c r="I153" i="5"/>
  <c r="J153" i="5"/>
  <c r="K153" i="5"/>
  <c r="L153" i="5"/>
  <c r="M153" i="5"/>
  <c r="F154" i="5"/>
  <c r="G154" i="5"/>
  <c r="H154" i="5"/>
  <c r="I154" i="5"/>
  <c r="J154" i="5"/>
  <c r="K154" i="5"/>
  <c r="L154" i="5"/>
  <c r="M154" i="5"/>
  <c r="F155" i="5"/>
  <c r="G155" i="5"/>
  <c r="H155" i="5"/>
  <c r="I155" i="5"/>
  <c r="J155" i="5"/>
  <c r="K155" i="5"/>
  <c r="L155" i="5"/>
  <c r="M155" i="5"/>
  <c r="F156" i="5"/>
  <c r="G156" i="5"/>
  <c r="H156" i="5"/>
  <c r="I156" i="5"/>
  <c r="J156" i="5"/>
  <c r="K156" i="5"/>
  <c r="L156" i="5"/>
  <c r="M156" i="5"/>
  <c r="F157" i="5"/>
  <c r="G157" i="5"/>
  <c r="H157" i="5"/>
  <c r="I157" i="5"/>
  <c r="J157" i="5"/>
  <c r="K157" i="5"/>
  <c r="L157" i="5"/>
  <c r="M157" i="5"/>
  <c r="F158" i="5"/>
  <c r="G158" i="5"/>
  <c r="H158" i="5"/>
  <c r="I158" i="5"/>
  <c r="J158" i="5"/>
  <c r="K158" i="5"/>
  <c r="L158" i="5"/>
  <c r="M158" i="5"/>
  <c r="F159" i="5"/>
  <c r="G159" i="5"/>
  <c r="H159" i="5"/>
  <c r="I159" i="5"/>
  <c r="J159" i="5"/>
  <c r="K159" i="5"/>
  <c r="L159" i="5"/>
  <c r="M159" i="5"/>
  <c r="F160" i="5"/>
  <c r="G160" i="5"/>
  <c r="H160" i="5"/>
  <c r="I160" i="5"/>
  <c r="J160" i="5"/>
  <c r="K160" i="5"/>
  <c r="L160" i="5"/>
  <c r="M160" i="5"/>
  <c r="F161" i="5"/>
  <c r="G161" i="5"/>
  <c r="H161" i="5"/>
  <c r="I161" i="5"/>
  <c r="J161" i="5"/>
  <c r="K161" i="5"/>
  <c r="L161" i="5"/>
  <c r="M161" i="5"/>
  <c r="F162" i="5"/>
  <c r="G79" i="5"/>
  <c r="G245" i="5" s="1"/>
  <c r="H79" i="5"/>
  <c r="H80" i="5" s="1"/>
  <c r="H163" i="5" s="1"/>
  <c r="I79" i="5"/>
  <c r="I80" i="5" s="1"/>
  <c r="J79" i="5"/>
  <c r="J80" i="5" s="1"/>
  <c r="J246" i="5" s="1"/>
  <c r="K79" i="5"/>
  <c r="K80" i="5" s="1"/>
  <c r="K246" i="5" s="1"/>
  <c r="L79" i="5"/>
  <c r="L80" i="5" s="1"/>
  <c r="L246" i="5" s="1"/>
  <c r="M79" i="5"/>
  <c r="M80" i="5"/>
  <c r="M246" i="5" s="1"/>
  <c r="F79" i="5"/>
  <c r="F80" i="5" s="1"/>
  <c r="G61" i="5"/>
  <c r="G144" i="5" s="1"/>
  <c r="H61" i="5"/>
  <c r="H227" i="5" s="1"/>
  <c r="I61" i="5"/>
  <c r="I227" i="5" s="1"/>
  <c r="J61" i="5"/>
  <c r="J227" i="5" s="1"/>
  <c r="K61" i="5"/>
  <c r="K227" i="5" s="1"/>
  <c r="L61" i="5"/>
  <c r="L227" i="5" s="1"/>
  <c r="M61" i="5"/>
  <c r="F61" i="5"/>
  <c r="F227" i="5" s="1"/>
  <c r="M162" i="5" l="1"/>
  <c r="H246" i="5"/>
  <c r="M144" i="5"/>
  <c r="M163" i="5"/>
  <c r="I163" i="5"/>
  <c r="I246" i="5"/>
  <c r="F246" i="5"/>
  <c r="F163" i="5"/>
  <c r="F144" i="5"/>
  <c r="H162" i="5"/>
  <c r="L144" i="5"/>
  <c r="G162" i="5"/>
  <c r="K144" i="5"/>
  <c r="J144" i="5"/>
  <c r="I144" i="5"/>
  <c r="L245" i="5"/>
  <c r="H144" i="5"/>
  <c r="K245" i="5"/>
  <c r="J162" i="5"/>
  <c r="I162" i="5"/>
  <c r="M227" i="5"/>
  <c r="G227" i="5"/>
  <c r="I245" i="5"/>
  <c r="L163" i="5"/>
  <c r="F245" i="5"/>
  <c r="G80" i="5"/>
  <c r="K163" i="5" s="1"/>
  <c r="L162" i="5"/>
  <c r="K162" i="5"/>
  <c r="J245" i="5"/>
  <c r="H245" i="5"/>
  <c r="J163" i="5"/>
  <c r="G246" i="5" l="1"/>
  <c r="G163" i="5"/>
</calcChain>
</file>

<file path=xl/sharedStrings.xml><?xml version="1.0" encoding="utf-8"?>
<sst xmlns="http://schemas.openxmlformats.org/spreadsheetml/2006/main" count="1427" uniqueCount="226">
  <si>
    <t>بيانات تعريفية</t>
  </si>
  <si>
    <t>General Information</t>
  </si>
  <si>
    <t>الجهة</t>
  </si>
  <si>
    <t xml:space="preserve">المركز الاتحادي للتنافسية والإحصاء </t>
  </si>
  <si>
    <t>Federal Competitiveness and Statistics Centre</t>
  </si>
  <si>
    <t>Entity</t>
  </si>
  <si>
    <t>القسم</t>
  </si>
  <si>
    <t>قسم نشر وجودة البيانات</t>
  </si>
  <si>
    <t>Data Publication &amp; Quality Section</t>
  </si>
  <si>
    <t>Section</t>
  </si>
  <si>
    <t>رقم الهاتف</t>
  </si>
  <si>
    <t>Phone number</t>
  </si>
  <si>
    <t>البريد الإلكتروني</t>
  </si>
  <si>
    <t>info@fcsc.gov.ae</t>
  </si>
  <si>
    <t>Email</t>
  </si>
  <si>
    <t xml:space="preserve">التاريخ </t>
  </si>
  <si>
    <t xml:space="preserve">Date </t>
  </si>
  <si>
    <t>خصائص البيانات</t>
  </si>
  <si>
    <t>Data Characteristics</t>
  </si>
  <si>
    <t>نوع المصدر</t>
  </si>
  <si>
    <t>Source type</t>
  </si>
  <si>
    <t>اسم المصدر</t>
  </si>
  <si>
    <t>Source name</t>
  </si>
  <si>
    <t>الدورية</t>
  </si>
  <si>
    <t>ربعي</t>
  </si>
  <si>
    <t>Quarterly</t>
  </si>
  <si>
    <t>Periodicity</t>
  </si>
  <si>
    <t>السنة (الفترة) المرجعية</t>
  </si>
  <si>
    <t>Reference period</t>
  </si>
  <si>
    <t>المجتمع المستهدف ونطاق البيانات</t>
  </si>
  <si>
    <t>Target Population and Data Coverage</t>
  </si>
  <si>
    <t>المجتمع المستهدف</t>
  </si>
  <si>
    <t xml:space="preserve">دولة الامارات العربية المتحدة         </t>
  </si>
  <si>
    <t>UAE</t>
  </si>
  <si>
    <t>Target Population</t>
  </si>
  <si>
    <t>التغطية الجغرافية</t>
  </si>
  <si>
    <t xml:space="preserve">شاملة                     </t>
  </si>
  <si>
    <t xml:space="preserve">Comprehensive   </t>
  </si>
  <si>
    <t>Geographic Coverage</t>
  </si>
  <si>
    <t>التغطية القطاعية</t>
  </si>
  <si>
    <t xml:space="preserve">القطاع الاقتصادي </t>
  </si>
  <si>
    <t>Economic sector</t>
  </si>
  <si>
    <t>Sector Coverage</t>
  </si>
  <si>
    <t>المفاهيم الإحصائية المستخدمة</t>
  </si>
  <si>
    <t>Statistical Concepts</t>
  </si>
  <si>
    <t>الناتج المحلي الإجمالي بالأسعار الجارية</t>
  </si>
  <si>
    <t>يقيس إجمالي قيمة السلع التي يتم انتاجها والخدمات التي يتم توفيرها في الاقتصاد المحلي  خلال فترة زمنية محددة ، عادة ما تكون سنة.</t>
  </si>
  <si>
    <t>Measures the total value of all of the goods made, and services provided in the local economy, during a specific period of time, usually one year.</t>
  </si>
  <si>
    <t>GDP at current prices</t>
  </si>
  <si>
    <t>الناتج المحلي الإجمالي بالأسعار الثابتة</t>
  </si>
  <si>
    <t>يقيس إجمالي قيمة السلع التي يتم انتاجها والخدمات التي يتم توفيرها في الاقتصاد المحلي  خلال فترة زمنية محددة ، عادة ما تكون سنة. ويأخذ الناتج المحلي الإجمالي بالأسعار الثابتة بعين الاعتبار التغير الذي يحصل في الأسعار  من خلال  إزالة تأثير ارتفاع الأسعار والذي يعرف أيضا بالتضخم.</t>
  </si>
  <si>
    <t>Measures the total value of all of the goods made, and services provided in the local economy, during a specific period of time, usually one year. The GDP at constant prices takes into account changing prices to remove the effect of rising prices over time, otherwise known as inflation.</t>
  </si>
  <si>
    <t>GDP at constnat prices</t>
  </si>
  <si>
    <t>التصانيف الإحصائية المستخدمة / المراجع</t>
  </si>
  <si>
    <t>Statistical Classifications / References</t>
  </si>
  <si>
    <t>نظام الحسابات القومية 2008-1993 و ISIC4</t>
  </si>
  <si>
    <t xml:space="preserve">SNA93-2008 , ISIC4 </t>
  </si>
  <si>
    <t>العنوان</t>
  </si>
  <si>
    <t>رقم الجدول
Table Number</t>
  </si>
  <si>
    <t>Subject</t>
  </si>
  <si>
    <t>ISIC4</t>
  </si>
  <si>
    <t>القطاعات/ الأنشطة الاقتصادية</t>
  </si>
  <si>
    <t>Economic Sectors/ Activities</t>
  </si>
  <si>
    <t>Q1</t>
  </si>
  <si>
    <t>Q2</t>
  </si>
  <si>
    <t>Q3</t>
  </si>
  <si>
    <t>Q4</t>
  </si>
  <si>
    <t>قطاع المشروعات غير المالية</t>
  </si>
  <si>
    <t>Non-Financial Corporations</t>
  </si>
  <si>
    <t>A</t>
  </si>
  <si>
    <t>الزراعة والحراجة وصيد الأسماك</t>
  </si>
  <si>
    <t>Agriculture,Forestry and Fishing</t>
  </si>
  <si>
    <t>B</t>
  </si>
  <si>
    <t>الصناعات الاستخراجية (تشمل  النفط الخام والغاز الطبيعي)</t>
  </si>
  <si>
    <t>Mining and Quarrying (includes crude oil and natural gas)</t>
  </si>
  <si>
    <t>C</t>
  </si>
  <si>
    <t>الصناعات التحويلية</t>
  </si>
  <si>
    <t>Manufacturing</t>
  </si>
  <si>
    <t>DE</t>
  </si>
  <si>
    <t>الكهرباء والغاز والمياه وأنشطة إدارة النفايات</t>
  </si>
  <si>
    <t>Electricity, gas, and Water Supply; Waste Management Activities</t>
  </si>
  <si>
    <t>F</t>
  </si>
  <si>
    <t>التشييد والبناء</t>
  </si>
  <si>
    <t>Construction</t>
  </si>
  <si>
    <t>G</t>
  </si>
  <si>
    <t>تجارة الجملة والتجزئة؛ إصلاح المركبات ذات المحركات والدراجات النارية</t>
  </si>
  <si>
    <t>Wholesale and Retail Trade; Repair of Motor Vehicles and Motorcycles</t>
  </si>
  <si>
    <t>H</t>
  </si>
  <si>
    <t>النقل والتخزين</t>
  </si>
  <si>
    <t>Transportation and Storage</t>
  </si>
  <si>
    <t>I</t>
  </si>
  <si>
    <t>أنشطة الإقامة والخدمات الغذائية</t>
  </si>
  <si>
    <t>Accommodation and Food Service Activities</t>
  </si>
  <si>
    <t>J</t>
  </si>
  <si>
    <t>المعلومات والاتصالات</t>
  </si>
  <si>
    <t>Information and Communication</t>
  </si>
  <si>
    <t>K</t>
  </si>
  <si>
    <t>الأنشطة المالية وأنشطة التأمين</t>
  </si>
  <si>
    <t>Financial and insurance activities</t>
  </si>
  <si>
    <t>L</t>
  </si>
  <si>
    <t>الأنشطة العقارية</t>
  </si>
  <si>
    <t>Real Estate Activities</t>
  </si>
  <si>
    <t>MN</t>
  </si>
  <si>
    <t>الأنشطة المهنية والعلمية والتقنية وأنشطة الخدمات الإدارية وخدمات الدعم</t>
  </si>
  <si>
    <t>Professional, Scientific and Technical Activities and Administrative and Support Services</t>
  </si>
  <si>
    <t>O</t>
  </si>
  <si>
    <t>الإدارة العامة والدفاع؛ الضمان الاجتماعي الإجباري</t>
  </si>
  <si>
    <t>Public Administration and Defence; Compulsory Social Security</t>
  </si>
  <si>
    <t>P</t>
  </si>
  <si>
    <t>التعليم</t>
  </si>
  <si>
    <t>Education</t>
  </si>
  <si>
    <t>Q</t>
  </si>
  <si>
    <t>أنشطة الصحة البشرية والخدمة الاجتماعية</t>
  </si>
  <si>
    <t>Human Health and Social work Activities</t>
  </si>
  <si>
    <t>RS</t>
  </si>
  <si>
    <t>الفنون والترفية والترويح وأنشطة الخدمات الأخرى</t>
  </si>
  <si>
    <t>Arts,Recreation and Other Service Activities</t>
  </si>
  <si>
    <t>T</t>
  </si>
  <si>
    <t>أنشطة الأسرالمعيشية كصاحب عمل</t>
  </si>
  <si>
    <t>Activities of Households as Employers</t>
  </si>
  <si>
    <t>الناتج المحلي الاجمالي</t>
  </si>
  <si>
    <t>Gross Domestic Product</t>
  </si>
  <si>
    <t>الناتج المحلي الإجمالي غير النفطي</t>
  </si>
  <si>
    <t>Non-oil Gross Domestic Product</t>
  </si>
  <si>
    <t>المصدر: المركز الاتحادي للتنافسية والإحصاء</t>
  </si>
  <si>
    <t>(مقارنة بنفس الربع من السنة السابقة - compared to the same quarter of the previous year)</t>
  </si>
  <si>
    <t>`</t>
  </si>
  <si>
    <t>Value in Million AED القيمة بالمليون درهم</t>
  </si>
  <si>
    <r>
      <t xml:space="preserve">Value in Million AED </t>
    </r>
    <r>
      <rPr>
        <sz val="8"/>
        <rFont val="GE SS Two Light"/>
        <family val="1"/>
        <charset val="178"/>
      </rPr>
      <t xml:space="preserve"> القيمة بالمليون درهم</t>
    </r>
  </si>
  <si>
    <t xml:space="preserve"> Table 7: Quarterly  Gross Domestic Product at Current Prices, 2012-2016</t>
  </si>
  <si>
    <r>
      <t xml:space="preserve">جدول 7: الناتج المحلي الإجمالي الربعي بالأسعار الجارية </t>
    </r>
    <r>
      <rPr>
        <b/>
        <sz val="9"/>
        <rFont val="Arial"/>
        <family val="2"/>
      </rPr>
      <t>2012-2016</t>
    </r>
  </si>
  <si>
    <r>
      <t xml:space="preserve">Value in Million AED  </t>
    </r>
    <r>
      <rPr>
        <sz val="8"/>
        <rFont val="GE SS Two Light"/>
        <family val="1"/>
        <charset val="178"/>
      </rPr>
      <t>القيمة بالمليون درهم</t>
    </r>
  </si>
  <si>
    <t xml:space="preserve"> Table 10: Quarterly Gross Domestic Product at Constant Prices (at 2010 prices), 2012-2016</t>
  </si>
  <si>
    <r>
      <t xml:space="preserve">جدول 13: معدل نمو الناتج المحلي الإجمالي الربعي بالأسعار الثابتة (بأسعار </t>
    </r>
    <r>
      <rPr>
        <b/>
        <sz val="9"/>
        <rFont val="Arial"/>
        <family val="2"/>
      </rPr>
      <t>2010) 2012-2016  (%)</t>
    </r>
  </si>
  <si>
    <t>Table 13: Quarterly Gross Domestic Product at Constant Prices Growth Rates (at 2010 prices), 2012 - 2016 (%)</t>
  </si>
  <si>
    <r>
      <t xml:space="preserve">جدول 16: الناتج المحلي الإجمالي الربعي بالأسعار الثابتة (بأسعار </t>
    </r>
    <r>
      <rPr>
        <b/>
        <sz val="9"/>
        <rFont val="Arial"/>
        <family val="2"/>
      </rPr>
      <t>2010) 2012-2016</t>
    </r>
  </si>
  <si>
    <t xml:space="preserve"> Table 16: Quarterly Gross Domestic Product at Constant Prices (at 2010 prices), 2012-2016</t>
  </si>
  <si>
    <t>Quarterly Gross Domestic Product at Current Prices, 2012-2016</t>
  </si>
  <si>
    <t>Quarterly Gross Domestic Product at Current Prices Growth Rates, 2012-2016 (%)</t>
  </si>
  <si>
    <t>Quarterly Gross Domestic Product at Current Prices, 2012-2016 (in Million US $)</t>
  </si>
  <si>
    <t>Quarterly Gross Domestic Product at Constant Prices (at 2010 prices), 2012-2016</t>
  </si>
  <si>
    <t>Quarterly Gross Domestic Product at Constant Prices Growth Rates (at 2010 prices), 2012-2016 (%)</t>
  </si>
  <si>
    <t>Quarterly Gross Domestic Product at Constant Prices (at 2010 prices), 2012-2016 (in Million US $)</t>
  </si>
  <si>
    <t>*2022</t>
  </si>
  <si>
    <t>**2023</t>
  </si>
  <si>
    <t>2023**</t>
  </si>
  <si>
    <t>2022*</t>
  </si>
  <si>
    <r>
      <t xml:space="preserve">جدول 2: الناتج المحلي الإجمالي الربعي بالأسعار الجارية </t>
    </r>
    <r>
      <rPr>
        <b/>
        <sz val="9"/>
        <rFont val="Arial"/>
        <family val="2"/>
      </rPr>
      <t>2017-2020</t>
    </r>
  </si>
  <si>
    <t xml:space="preserve"> Table 2:  Quarterly Gross Domestic Product at Current Prices, 2017-2020</t>
  </si>
  <si>
    <r>
      <t xml:space="preserve">جدول 8: الناتج المحلي الإجمالي الربعي بالأسعار الجارية </t>
    </r>
    <r>
      <rPr>
        <b/>
        <sz val="9"/>
        <rFont val="Arial"/>
        <family val="2"/>
      </rPr>
      <t>2017-2020</t>
    </r>
  </si>
  <si>
    <t xml:space="preserve"> Table 8: Quarterly  Gross Domestic Product at Current Prices, 2017-2020</t>
  </si>
  <si>
    <t xml:space="preserve"> Table 11: Quarterly Gross Domestic Product at Constant Prices (at 2010 prices), 2017-2020</t>
  </si>
  <si>
    <r>
      <t xml:space="preserve">جدول 12: الناتج المحلي الإجمالي الربعي بالأسعار الثابتة (بأسعار </t>
    </r>
    <r>
      <rPr>
        <b/>
        <sz val="9"/>
        <rFont val="Arial"/>
        <family val="2"/>
      </rPr>
      <t>2010)  2021-2023**</t>
    </r>
  </si>
  <si>
    <t xml:space="preserve"> Table 12: Quarterly Gross Domestic Product at Constant Prices (at 2010 prices), 2021-2023**</t>
  </si>
  <si>
    <t>Table 14: Quarterly Gross Domestic Product at Constant Prices Growth Rates (at 2010 prices), 2017-2020</t>
  </si>
  <si>
    <t>Table 15: Quarterly Gross Domestic Product at Constant Prices Growth Rates (at 2010 prices), 2021-2023**</t>
  </si>
  <si>
    <r>
      <t xml:space="preserve">جدول 15: معدل نمو الناتج المحلي الإجمالي الربعي بالأسعار الثابتة (بأسعار </t>
    </r>
    <r>
      <rPr>
        <b/>
        <sz val="9"/>
        <rFont val="Arial"/>
        <family val="2"/>
      </rPr>
      <t>2010) 2020-2023**  (%)</t>
    </r>
  </si>
  <si>
    <r>
      <t xml:space="preserve">جدول 17: الناتج المحلي الإجمالي الربعي بالأسعار الثابتة (بأسعار </t>
    </r>
    <r>
      <rPr>
        <b/>
        <sz val="9"/>
        <rFont val="Arial"/>
        <family val="2"/>
      </rPr>
      <t>2010) 2017-2020</t>
    </r>
  </si>
  <si>
    <t xml:space="preserve"> Table 17: Quarterly Gross Domestic Product at Constant prices (at 2010 prices), 2017-2020 </t>
  </si>
  <si>
    <r>
      <t xml:space="preserve">جدول 18: الناتج المحلي الإجمالي الربعي بالأسعار الثابتة (بأسعار </t>
    </r>
    <r>
      <rPr>
        <b/>
        <sz val="9"/>
        <rFont val="Arial"/>
        <family val="2"/>
      </rPr>
      <t>2010) 2021-2023**</t>
    </r>
  </si>
  <si>
    <t xml:space="preserve"> Table 18: Quarterly Gross Domestic Product at Constant Prices (at 2010 prices), 2021-2023**</t>
  </si>
  <si>
    <t xml:space="preserve">سجلية ومسوح ربعية                    </t>
  </si>
  <si>
    <t>Record and quarter surveys</t>
  </si>
  <si>
    <t xml:space="preserve">المركز الاتحادي للتنافسية والاحصاء والمراكز الإحصائية المحلية   </t>
  </si>
  <si>
    <t>FCSC and Local statistical centers</t>
  </si>
  <si>
    <t>2012 -2023</t>
  </si>
  <si>
    <t>Quarterly Gross Domestic Product at Current Prices, 2017-2020</t>
  </si>
  <si>
    <t>Quarterly Gross Domestic Product at Current Prices Growth Rates, 2017-2020 (%)</t>
  </si>
  <si>
    <t>Quarterly Gross Domestic Product at Current Prices, 2017-2020 (in Million US $)</t>
  </si>
  <si>
    <t>Quarterly Gross Domestic Product at Constant Prices Growth Rates (at 2010 prices), 2017-2020 (%)</t>
  </si>
  <si>
    <t>Quarterly Gross Domestic Product at Constant Prices (at 2010 prices), 2017-2020 (in Million US $)</t>
  </si>
  <si>
    <t>Quarterly Gross Domestic Product at Constant Prices (at 2010 prices), 2017-2021</t>
  </si>
  <si>
    <t>Quarterly Gross Domestic Product at Constant Prices Growth Rates (at 2010 prices), 2021-2023** (%)</t>
  </si>
  <si>
    <r>
      <t xml:space="preserve">الناتج المحلي الإجمالي الربعي بالأسعار الجارية </t>
    </r>
    <r>
      <rPr>
        <b/>
        <sz val="9"/>
        <rFont val="Arial"/>
        <family val="2"/>
      </rPr>
      <t>2012-2016</t>
    </r>
  </si>
  <si>
    <r>
      <t xml:space="preserve">الناتج المحلي الإجمالي الربعي بالأسعار الجارية </t>
    </r>
    <r>
      <rPr>
        <b/>
        <sz val="9"/>
        <rFont val="Arial"/>
        <family val="2"/>
      </rPr>
      <t>2017-2020</t>
    </r>
  </si>
  <si>
    <r>
      <t xml:space="preserve">الناتج المحلي الإجمالي الربعي بالأسعار الجارية </t>
    </r>
    <r>
      <rPr>
        <b/>
        <sz val="9"/>
        <rFont val="Arial"/>
        <family val="2"/>
      </rPr>
      <t>2021-2023</t>
    </r>
  </si>
  <si>
    <r>
      <t xml:space="preserve">معدل نمو الناتج المحلي الإجمالي الربعي بالأسعار الجارية </t>
    </r>
    <r>
      <rPr>
        <b/>
        <sz val="9"/>
        <rFont val="Arial"/>
        <family val="2"/>
      </rPr>
      <t>2012-2016 (%)</t>
    </r>
  </si>
  <si>
    <r>
      <t xml:space="preserve">معدل نمو الناتج المحلي الإجمالي الربعي بالأسعار </t>
    </r>
    <r>
      <rPr>
        <b/>
        <sz val="9"/>
        <rFont val="Arial"/>
        <family val="2"/>
      </rPr>
      <t>الجارية 2017-2020 (%)</t>
    </r>
  </si>
  <si>
    <r>
      <t xml:space="preserve">معدل نمو الناتج المحلي الإجمالي الربعي بالأسعار </t>
    </r>
    <r>
      <rPr>
        <b/>
        <sz val="9"/>
        <rFont val="Arial"/>
        <family val="2"/>
      </rPr>
      <t>الجارية 2021-2023 (%)</t>
    </r>
  </si>
  <si>
    <r>
      <t xml:space="preserve">الناتج المحلي الإجمالي الربعي بالأسعار الجارية </t>
    </r>
    <r>
      <rPr>
        <b/>
        <sz val="9"/>
        <rFont val="Arial"/>
        <family val="2"/>
      </rPr>
      <t>2012-2016</t>
    </r>
    <r>
      <rPr>
        <b/>
        <sz val="10"/>
        <rFont val="Arial"/>
        <family val="2"/>
      </rPr>
      <t xml:space="preserve"> (بمليون الدولار الأمريكي)</t>
    </r>
  </si>
  <si>
    <r>
      <t xml:space="preserve">جدول 1: الناتج المحلي الإجمالي الربعي بالأسعار الجارية </t>
    </r>
    <r>
      <rPr>
        <b/>
        <sz val="9"/>
        <rFont val="Arial"/>
        <family val="2"/>
      </rPr>
      <t>2012-2016</t>
    </r>
  </si>
  <si>
    <t xml:space="preserve"> Table 1: Quarterly Gross Domestic Product at Current Prices, 2012-2016</t>
  </si>
  <si>
    <r>
      <t xml:space="preserve">جدول 3: الناتج المحلي الإجمالي الربعي بالأسعار الجارية </t>
    </r>
    <r>
      <rPr>
        <b/>
        <sz val="9"/>
        <rFont val="Arial"/>
        <family val="2"/>
      </rPr>
      <t>2021-2023</t>
    </r>
  </si>
  <si>
    <t xml:space="preserve"> Table 3:  Quarterly Gross Domestic Product at Current Prices, 2021-2023</t>
  </si>
  <si>
    <t>(مقارنة بنفس الربع من السنة السابقة - Compared to the same quarter of the previous year)</t>
  </si>
  <si>
    <t>Value in Million US$   القيمة بالمليون دولار أمريكي</t>
  </si>
  <si>
    <t>Value in Million US$ القيمة بالمليون دولار أمريكي</t>
  </si>
  <si>
    <r>
      <t xml:space="preserve">جدول 9: الناتج المحلي الإجمالي الربعي بالأسعار الجارية </t>
    </r>
    <r>
      <rPr>
        <b/>
        <sz val="9"/>
        <rFont val="Arial"/>
        <family val="2"/>
      </rPr>
      <t>2021-2023</t>
    </r>
  </si>
  <si>
    <t xml:space="preserve"> Table 9: Quarterly Gross Domestic Product at Current Prices, 2021-2023</t>
  </si>
  <si>
    <r>
      <t xml:space="preserve">جدول 11: الناتج المحلي الإجمالي الربعي بالأسعار الثابتة (بأسعار </t>
    </r>
    <r>
      <rPr>
        <b/>
        <sz val="9"/>
        <rFont val="Arial"/>
        <family val="2"/>
      </rPr>
      <t>2010) 2017-2020</t>
    </r>
  </si>
  <si>
    <r>
      <t xml:space="preserve">Value in Million US$ </t>
    </r>
    <r>
      <rPr>
        <sz val="8"/>
        <rFont val="GE SS Two Light"/>
        <family val="1"/>
        <charset val="178"/>
      </rPr>
      <t>القيمة بالمليون دولار أمريكي</t>
    </r>
  </si>
  <si>
    <r>
      <t xml:space="preserve">Value in Million US$  </t>
    </r>
    <r>
      <rPr>
        <sz val="8"/>
        <rFont val="GE SS Two Light"/>
        <family val="1"/>
        <charset val="178"/>
      </rPr>
      <t>القيمة بالمليون دولار أمريكي</t>
    </r>
  </si>
  <si>
    <r>
      <t xml:space="preserve">Value in Million US$   </t>
    </r>
    <r>
      <rPr>
        <sz val="8"/>
        <rFont val="GE SS Two Light"/>
        <family val="1"/>
        <charset val="178"/>
      </rPr>
      <t>القيمة بالمليون دولار أمريكي</t>
    </r>
  </si>
  <si>
    <t>Source:  Federal Competitiveness &amp; Statistics Centre</t>
  </si>
  <si>
    <t>Source: Federal Competitiveness &amp; Statistics Centre</t>
  </si>
  <si>
    <r>
      <t xml:space="preserve">الناتج المحلي الإجمالي الربعي بالأسعار الثابتة (بأسعار </t>
    </r>
    <r>
      <rPr>
        <b/>
        <sz val="9"/>
        <rFont val="Arial"/>
        <family val="2"/>
      </rPr>
      <t>2010) 2012-2016</t>
    </r>
    <r>
      <rPr>
        <b/>
        <sz val="10"/>
        <rFont val="Arial"/>
        <family val="2"/>
      </rPr>
      <t xml:space="preserve"> (بمليون الدولار الأمريكي)</t>
    </r>
  </si>
  <si>
    <r>
      <t xml:space="preserve">الناتج المحلي الإجمالي الربعي بالأسعار الجارية </t>
    </r>
    <r>
      <rPr>
        <b/>
        <sz val="9"/>
        <rFont val="Arial"/>
        <family val="2"/>
      </rPr>
      <t>2017-2020</t>
    </r>
    <r>
      <rPr>
        <b/>
        <sz val="10"/>
        <rFont val="Arial"/>
        <family val="2"/>
      </rPr>
      <t xml:space="preserve"> (بمليون الدولار الأمريكي)</t>
    </r>
  </si>
  <si>
    <r>
      <t xml:space="preserve">الناتج المحلي الإجمالي الربعي بالأسعار الجارية </t>
    </r>
    <r>
      <rPr>
        <b/>
        <sz val="9"/>
        <rFont val="Arial"/>
        <family val="2"/>
      </rPr>
      <t>2021-2023</t>
    </r>
    <r>
      <rPr>
        <b/>
        <sz val="10"/>
        <rFont val="Arial"/>
        <family val="2"/>
      </rPr>
      <t xml:space="preserve"> (بمليون الدولار الأمريكي)</t>
    </r>
  </si>
  <si>
    <r>
      <t xml:space="preserve">الناتج المحلي الإجمالي الربعي بالأسعار الثابتة (بأسعار </t>
    </r>
    <r>
      <rPr>
        <b/>
        <sz val="9"/>
        <rFont val="Arial"/>
        <family val="2"/>
      </rPr>
      <t>2010) 2012-2016</t>
    </r>
  </si>
  <si>
    <r>
      <t xml:space="preserve">الناتج المحلي الإجمالي الربعي بالأسعار الثابتة (بأسعار </t>
    </r>
    <r>
      <rPr>
        <b/>
        <sz val="9"/>
        <rFont val="Arial"/>
        <family val="2"/>
      </rPr>
      <t>2010) 2023-2021</t>
    </r>
  </si>
  <si>
    <r>
      <t xml:space="preserve">الناتج المحلي الإجمالي الربعي بالأسعار الثابتة (بأسعار </t>
    </r>
    <r>
      <rPr>
        <b/>
        <sz val="9"/>
        <rFont val="Arial"/>
        <family val="2"/>
      </rPr>
      <t>2010) 2020-2017</t>
    </r>
  </si>
  <si>
    <r>
      <t xml:space="preserve">معدل نمو الناتج المحلي الإجمالي الربعي بالأسعار الثابتة (بأسعار </t>
    </r>
    <r>
      <rPr>
        <b/>
        <sz val="9"/>
        <rFont val="Arial"/>
        <family val="2"/>
      </rPr>
      <t>2010) 2016-2012 (%)</t>
    </r>
  </si>
  <si>
    <t>Quarterly Gross Domestic Product at Current Prices, 2021-2023</t>
  </si>
  <si>
    <t>Quarterly Gross Domestic Product at Current Prices Growth Rates, 2021-2023 (%)</t>
  </si>
  <si>
    <t>Quarterly Gross Domestic Product at Current Prices, 2021-2023 (in Million US $)</t>
  </si>
  <si>
    <t>Quarterly Gross Domestic Product at Constant Prices (at 2010 prices), 2021-2023</t>
  </si>
  <si>
    <t>Quarterly Gross Domestic Product at Constant Prices (at 2010 prices), 2021-2023 (in Million US $)</t>
  </si>
  <si>
    <r>
      <t xml:space="preserve">جدول 14: معدل نمو الناتج المحلي الإجمالي الربعي بالأسعار الثابتة </t>
    </r>
    <r>
      <rPr>
        <b/>
        <sz val="9"/>
        <rFont val="Arial"/>
        <family val="2"/>
      </rPr>
      <t>(</t>
    </r>
    <r>
      <rPr>
        <b/>
        <sz val="10"/>
        <rFont val="Arial"/>
        <family val="2"/>
      </rPr>
      <t xml:space="preserve">بأسعار </t>
    </r>
    <r>
      <rPr>
        <b/>
        <sz val="9"/>
        <rFont val="Arial"/>
        <family val="2"/>
      </rPr>
      <t>2010) 2017-2020  (%)</t>
    </r>
  </si>
  <si>
    <t xml:space="preserve">** تقديرات أولية </t>
  </si>
  <si>
    <t xml:space="preserve">** Preliminary Estimations </t>
  </si>
  <si>
    <t>** Preliminary Estimations</t>
  </si>
  <si>
    <t>Table 4: Quarterly Gross Domestic Product at Current Prices Growth Rates, 2012-2016  (%)</t>
  </si>
  <si>
    <t>Table 5: Quarterly Gross Domestic Product at Current Prices Growth Rates, 2017-2020 (%)</t>
  </si>
  <si>
    <t>Table 6: Quarterly Gross Domestic Product at Current Prices Growth Rates, 2021-2023 (%)</t>
  </si>
  <si>
    <r>
      <t xml:space="preserve">جدول 4: معدل نمو الناتج المحلي الإجمالي الربعي بالأسعار الجارية </t>
    </r>
    <r>
      <rPr>
        <b/>
        <sz val="9"/>
        <rFont val="Arial"/>
        <family val="2"/>
      </rPr>
      <t>2012-2016 (</t>
    </r>
    <r>
      <rPr>
        <b/>
        <sz val="10"/>
        <rFont val="Arial"/>
        <family val="2"/>
      </rPr>
      <t>%)</t>
    </r>
  </si>
  <si>
    <r>
      <t xml:space="preserve">جدول 5: معدل نمو الناتج المحلي الإجمالي الربعي بالأسعار الجارية </t>
    </r>
    <r>
      <rPr>
        <b/>
        <sz val="9"/>
        <rFont val="Arial"/>
        <family val="2"/>
      </rPr>
      <t>2017-2020  (%)</t>
    </r>
  </si>
  <si>
    <r>
      <t xml:space="preserve">جدول 6:  معدل نمو الناتج المحلي الإجمالي الربعي بالأسعار الجارية </t>
    </r>
    <r>
      <rPr>
        <b/>
        <sz val="9"/>
        <rFont val="Arial"/>
        <family val="2"/>
      </rPr>
      <t>2021-2023  (%)</t>
    </r>
  </si>
  <si>
    <r>
      <t xml:space="preserve">جدول 10: الناتج المحلي الإجمالي الربعي بالأسعار الثابتة </t>
    </r>
    <r>
      <rPr>
        <b/>
        <sz val="9"/>
        <rFont val="Arial"/>
        <family val="2"/>
      </rPr>
      <t>(</t>
    </r>
    <r>
      <rPr>
        <b/>
        <sz val="10"/>
        <rFont val="Arial"/>
        <family val="2"/>
      </rPr>
      <t xml:space="preserve">بأسعار </t>
    </r>
    <r>
      <rPr>
        <b/>
        <sz val="9"/>
        <rFont val="Arial"/>
        <family val="2"/>
      </rPr>
      <t>2010) 2012-2016</t>
    </r>
  </si>
  <si>
    <t>* Economic Survey 2023 - Reference Year 2022</t>
  </si>
  <si>
    <t>* المسح الاقتصادي 2023 - السنة المالية 2022</t>
  </si>
  <si>
    <r>
      <t>معدل نمو الناتج المحلي الإجمالي الربعي بالأسعار الثابتة (</t>
    </r>
    <r>
      <rPr>
        <b/>
        <sz val="9"/>
        <rFont val="Arial"/>
        <family val="2"/>
      </rPr>
      <t>بأسعار 2010) 2017-2020 (%)</t>
    </r>
  </si>
  <si>
    <r>
      <t xml:space="preserve">معدل نمو الناتج المحلي الإجمالي الربعي بالأسعار الثابتة (بأسعار </t>
    </r>
    <r>
      <rPr>
        <b/>
        <sz val="9"/>
        <rFont val="Arial"/>
        <family val="2"/>
      </rPr>
      <t>2010) 2021-2023 (%)</t>
    </r>
  </si>
  <si>
    <r>
      <t xml:space="preserve">الناتج المحلي الإجمالي الربعي بالأسعار الثابتة (بأسعار </t>
    </r>
    <r>
      <rPr>
        <b/>
        <sz val="9"/>
        <rFont val="Arial"/>
        <family val="2"/>
      </rPr>
      <t>2010) 2017-2020</t>
    </r>
    <r>
      <rPr>
        <b/>
        <sz val="10"/>
        <rFont val="Arial"/>
        <family val="2"/>
      </rPr>
      <t xml:space="preserve"> (بمليون الدولار الأمريكي)</t>
    </r>
  </si>
  <si>
    <r>
      <t xml:space="preserve">الناتج المحلي الإجمالي الربعي بالأسعار الثابتة (بأسعار </t>
    </r>
    <r>
      <rPr>
        <b/>
        <sz val="9"/>
        <rFont val="Arial"/>
        <family val="2"/>
      </rPr>
      <t>2010) 2021-2023</t>
    </r>
    <r>
      <rPr>
        <b/>
        <sz val="10"/>
        <rFont val="Arial"/>
        <family val="2"/>
      </rPr>
      <t xml:space="preserve"> (بمليون الدولار الأمريكي)</t>
    </r>
  </si>
  <si>
    <r>
      <t xml:space="preserve">الحسابات القومية (الناتج المحلي الإجمالي الربعي) </t>
    </r>
    <r>
      <rPr>
        <b/>
        <sz val="9"/>
        <rFont val="Arial"/>
        <family val="2"/>
      </rPr>
      <t>2012 - 2023</t>
    </r>
  </si>
  <si>
    <t>National Accounts (Quarterly GDP), 2012 - 2023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</si>
</sst>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_-* #,##0.00\-;_-* &quot;-&quot;??_-;_-@_-"/>
    <numFmt numFmtId="167" formatCode="_-* #,##0_-;_-* #,##0\-;_-* &quot;-&quot;??_-;_-@_-"/>
    <numFmt numFmtId="168" formatCode="_-* #,##0.0_-;_-* #,##0.0\-;_-* &quot;-&quot;??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9"/>
      <color theme="0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theme="1"/>
      <name val="Calibri"/>
      <family val="2"/>
      <charset val="178"/>
      <scheme val="minor"/>
    </font>
    <font>
      <b/>
      <sz val="9"/>
      <color indexed="63"/>
      <name val="Arial"/>
      <family val="2"/>
    </font>
    <font>
      <b/>
      <sz val="10"/>
      <color indexed="63"/>
      <name val="Arial"/>
      <family val="2"/>
    </font>
    <font>
      <sz val="10"/>
      <color indexed="63"/>
      <name val="Arial"/>
      <family val="2"/>
    </font>
    <font>
      <sz val="9"/>
      <color indexed="63"/>
      <name val="Arial"/>
      <family val="2"/>
    </font>
    <font>
      <sz val="8"/>
      <name val="Arial"/>
      <family val="2"/>
    </font>
    <font>
      <sz val="11"/>
      <color indexed="8"/>
      <name val="Calibri"/>
      <family val="2"/>
      <scheme val="minor"/>
    </font>
    <font>
      <sz val="10"/>
      <name val="Tms Rmn"/>
      <charset val="178"/>
    </font>
    <font>
      <sz val="8"/>
      <name val="Wisoft pro"/>
    </font>
    <font>
      <sz val="8"/>
      <name val="GE SS Two Light"/>
      <family val="1"/>
      <charset val="178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68A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rgb="FFB78A35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rgb="FFB68A35"/>
      </right>
      <top style="thin">
        <color theme="0"/>
      </top>
      <bottom/>
      <diagonal/>
    </border>
    <border>
      <left style="thin">
        <color rgb="FFB68A35"/>
      </left>
      <right/>
      <top style="thin">
        <color theme="0"/>
      </top>
      <bottom/>
      <diagonal/>
    </border>
    <border>
      <left/>
      <right style="thin">
        <color rgb="FFB68A35"/>
      </right>
      <top/>
      <bottom/>
      <diagonal/>
    </border>
    <border>
      <left style="thin">
        <color rgb="FFB68A35"/>
      </left>
      <right/>
      <top/>
      <bottom/>
      <diagonal/>
    </border>
    <border diagonalDown="1">
      <left style="thin">
        <color theme="0"/>
      </left>
      <right/>
      <top/>
      <bottom/>
      <diagonal style="thin">
        <color theme="0"/>
      </diagonal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B68A35"/>
      </bottom>
      <diagonal/>
    </border>
    <border>
      <left style="thin">
        <color theme="0"/>
      </left>
      <right/>
      <top/>
      <bottom style="thin">
        <color rgb="FFB68A35"/>
      </bottom>
      <diagonal/>
    </border>
    <border>
      <left style="thin">
        <color theme="0"/>
      </left>
      <right style="thin">
        <color rgb="FFB68A35"/>
      </right>
      <top/>
      <bottom style="thin">
        <color rgb="FFB68A35"/>
      </bottom>
      <diagonal/>
    </border>
    <border>
      <left style="thin">
        <color rgb="FFB68A35"/>
      </left>
      <right/>
      <top/>
      <bottom style="thin">
        <color rgb="FFB68A35"/>
      </bottom>
      <diagonal/>
    </border>
    <border>
      <left/>
      <right/>
      <top style="thin">
        <color rgb="FFB68A35"/>
      </top>
      <bottom/>
      <diagonal/>
    </border>
    <border>
      <left/>
      <right/>
      <top/>
      <bottom style="medium">
        <color rgb="FFB68A35"/>
      </bottom>
      <diagonal/>
    </border>
    <border>
      <left/>
      <right style="thin">
        <color rgb="FFB68A35"/>
      </right>
      <top/>
      <bottom style="medium">
        <color rgb="FFB68A35"/>
      </bottom>
      <diagonal/>
    </border>
    <border>
      <left style="thin">
        <color rgb="FFB68A35"/>
      </left>
      <right/>
      <top/>
      <bottom style="medium">
        <color rgb="FFB68A35"/>
      </bottom>
      <diagonal/>
    </border>
    <border>
      <left/>
      <right/>
      <top style="medium">
        <color rgb="FFB68A35"/>
      </top>
      <bottom/>
      <diagonal/>
    </border>
    <border>
      <left style="thin">
        <color rgb="FFB68A05"/>
      </left>
      <right/>
      <top style="thin">
        <color theme="0"/>
      </top>
      <bottom/>
      <diagonal/>
    </border>
    <border>
      <left style="thin">
        <color rgb="FFB68A05"/>
      </left>
      <right/>
      <top/>
      <bottom/>
      <diagonal/>
    </border>
    <border>
      <left style="thin">
        <color rgb="FFB68A05"/>
      </left>
      <right/>
      <top/>
      <bottom style="thin">
        <color rgb="FFB68A35"/>
      </bottom>
      <diagonal/>
    </border>
    <border>
      <left style="thin">
        <color rgb="FFB68A05"/>
      </left>
      <right/>
      <top/>
      <bottom style="medium">
        <color rgb="FFB68A35"/>
      </bottom>
      <diagonal/>
    </border>
    <border>
      <left/>
      <right/>
      <top/>
      <bottom style="thin">
        <color theme="0"/>
      </bottom>
      <diagonal/>
    </border>
    <border>
      <left style="thin">
        <color rgb="FFB68A35"/>
      </left>
      <right/>
      <top style="thin">
        <color rgb="FFB68A35"/>
      </top>
      <bottom/>
      <diagonal/>
    </border>
    <border>
      <left/>
      <right/>
      <top style="thin">
        <color rgb="FFB68A05"/>
      </top>
      <bottom/>
      <diagonal/>
    </border>
    <border>
      <left style="thin">
        <color rgb="FFB68A35"/>
      </left>
      <right/>
      <top/>
      <bottom style="thin">
        <color rgb="FFB68A05"/>
      </bottom>
      <diagonal/>
    </border>
    <border>
      <left/>
      <right/>
      <top/>
      <bottom style="thin">
        <color rgb="FFB68A05"/>
      </bottom>
      <diagonal/>
    </border>
    <border>
      <left style="thin">
        <color rgb="FFB68A35"/>
      </left>
      <right/>
      <top/>
      <bottom style="medium">
        <color rgb="FFB68A05"/>
      </bottom>
      <diagonal/>
    </border>
    <border>
      <left/>
      <right/>
      <top/>
      <bottom style="medium">
        <color rgb="FFB68A05"/>
      </bottom>
      <diagonal/>
    </border>
    <border>
      <left style="thin">
        <color rgb="FFB68A05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B68A05"/>
      </left>
      <right/>
      <top/>
      <bottom style="thin">
        <color rgb="FFB68A05"/>
      </bottom>
      <diagonal/>
    </border>
    <border>
      <left style="thin">
        <color rgb="FFB68A05"/>
      </left>
      <right/>
      <top style="thin">
        <color rgb="FFB68A05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B68A05"/>
      </left>
      <right/>
      <top/>
      <bottom style="medium">
        <color rgb="FFB68A05"/>
      </bottom>
      <diagonal/>
    </border>
    <border>
      <left style="thin">
        <color rgb="FFB68A05"/>
      </left>
      <right/>
      <top style="thin">
        <color rgb="FFB68A35"/>
      </top>
      <bottom/>
      <diagonal/>
    </border>
    <border>
      <left/>
      <right/>
      <top style="medium">
        <color rgb="FFB68A05"/>
      </top>
      <bottom/>
      <diagonal/>
    </border>
    <border>
      <left/>
      <right/>
      <top/>
      <bottom style="thin">
        <color rgb="FFB68A35"/>
      </bottom>
      <diagonal/>
    </border>
    <border>
      <left/>
      <right style="thin">
        <color rgb="FFB68A35"/>
      </right>
      <top/>
      <bottom style="thin">
        <color rgb="FFB68A35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0" fontId="17" fillId="0" borderId="0"/>
    <xf numFmtId="43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</cellStyleXfs>
  <cellXfs count="264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left" vertical="center" readingOrder="1"/>
    </xf>
    <xf numFmtId="0" fontId="8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horizontal="right" vertical="center" indent="1" readingOrder="2"/>
    </xf>
    <xf numFmtId="0" fontId="9" fillId="2" borderId="0" xfId="3" applyFont="1" applyFill="1" applyAlignment="1">
      <alignment horizontal="right" vertical="center" readingOrder="2"/>
    </xf>
    <xf numFmtId="0" fontId="10" fillId="2" borderId="0" xfId="3" applyFont="1" applyFill="1" applyAlignment="1">
      <alignment horizontal="right" vertical="center" wrapText="1"/>
    </xf>
    <xf numFmtId="0" fontId="8" fillId="2" borderId="0" xfId="3" applyFont="1" applyFill="1" applyAlignment="1">
      <alignment horizontal="left" vertical="center" wrapText="1" readingOrder="1"/>
    </xf>
    <xf numFmtId="0" fontId="8" fillId="2" borderId="0" xfId="3" applyFont="1" applyFill="1" applyAlignment="1">
      <alignment horizontal="center" vertical="center" wrapText="1" readingOrder="1"/>
    </xf>
    <xf numFmtId="0" fontId="11" fillId="0" borderId="0" xfId="3" applyFont="1" applyAlignment="1">
      <alignment horizontal="center" vertical="center"/>
    </xf>
    <xf numFmtId="0" fontId="4" fillId="0" borderId="0" xfId="4" applyFont="1" applyAlignment="1">
      <alignment horizontal="right" vertical="center" wrapText="1" indent="1" readingOrder="2"/>
    </xf>
    <xf numFmtId="0" fontId="5" fillId="0" borderId="0" xfId="4" applyFont="1" applyAlignment="1">
      <alignment horizontal="right" vertical="center" indent="1" readingOrder="2"/>
    </xf>
    <xf numFmtId="0" fontId="6" fillId="0" borderId="0" xfId="4" applyFont="1" applyAlignment="1">
      <alignment horizontal="left" vertical="center" indent="1" readingOrder="2"/>
    </xf>
    <xf numFmtId="0" fontId="12" fillId="0" borderId="0" xfId="4" applyFont="1" applyAlignment="1">
      <alignment horizontal="left" vertical="center" wrapText="1" indent="1" readingOrder="1"/>
    </xf>
    <xf numFmtId="0" fontId="4" fillId="0" borderId="0" xfId="4" applyFont="1" applyAlignment="1">
      <alignment horizontal="right" vertical="center" indent="1" readingOrder="2"/>
    </xf>
    <xf numFmtId="0" fontId="13" fillId="0" borderId="0" xfId="4" applyFont="1" applyAlignment="1">
      <alignment horizontal="left" vertical="center" wrapText="1" indent="1"/>
    </xf>
    <xf numFmtId="0" fontId="3" fillId="0" borderId="0" xfId="4" applyFont="1" applyAlignment="1">
      <alignment horizontal="left" vertical="center" indent="1" readingOrder="1"/>
    </xf>
    <xf numFmtId="0" fontId="15" fillId="0" borderId="0" xfId="4" applyFont="1" applyAlignment="1">
      <alignment horizontal="right" vertical="center" indent="1" readingOrder="2"/>
    </xf>
    <xf numFmtId="0" fontId="11" fillId="0" borderId="0" xfId="4" applyFont="1" applyAlignment="1">
      <alignment horizontal="left" vertical="center" indent="1" readingOrder="1"/>
    </xf>
    <xf numFmtId="0" fontId="8" fillId="2" borderId="0" xfId="3" applyFont="1" applyFill="1" applyAlignment="1">
      <alignment horizontal="center" vertical="center" readingOrder="1"/>
    </xf>
    <xf numFmtId="0" fontId="11" fillId="0" borderId="1" xfId="3" applyFont="1" applyBorder="1" applyAlignment="1">
      <alignment horizontal="center" vertical="center"/>
    </xf>
    <xf numFmtId="0" fontId="15" fillId="0" borderId="1" xfId="3" applyFont="1" applyBorder="1" applyAlignment="1">
      <alignment horizontal="right" vertical="center"/>
    </xf>
    <xf numFmtId="0" fontId="7" fillId="0" borderId="1" xfId="2" applyFont="1" applyBorder="1" applyAlignment="1">
      <alignment horizontal="right" vertical="center" wrapText="1" readingOrder="2"/>
    </xf>
    <xf numFmtId="0" fontId="16" fillId="0" borderId="1" xfId="3" applyFont="1" applyBorder="1" applyAlignment="1">
      <alignment horizontal="left" vertical="center" wrapText="1" readingOrder="1"/>
    </xf>
    <xf numFmtId="0" fontId="11" fillId="0" borderId="1" xfId="3" applyFont="1" applyBorder="1" applyAlignment="1">
      <alignment horizontal="left" vertical="center" wrapText="1" readingOrder="1"/>
    </xf>
    <xf numFmtId="0" fontId="11" fillId="0" borderId="1" xfId="3" applyFont="1" applyBorder="1" applyAlignment="1">
      <alignment horizontal="left" vertical="center" readingOrder="1"/>
    </xf>
    <xf numFmtId="0" fontId="15" fillId="0" borderId="0" xfId="3" applyFont="1" applyAlignment="1">
      <alignment horizontal="right" vertical="center"/>
    </xf>
    <xf numFmtId="0" fontId="7" fillId="0" borderId="0" xfId="2" applyFont="1" applyAlignment="1">
      <alignment horizontal="right" vertical="center" wrapText="1" readingOrder="2"/>
    </xf>
    <xf numFmtId="0" fontId="16" fillId="0" borderId="0" xfId="3" applyFont="1" applyAlignment="1">
      <alignment horizontal="left" vertical="center" wrapText="1" readingOrder="1"/>
    </xf>
    <xf numFmtId="0" fontId="11" fillId="0" borderId="0" xfId="3" applyFont="1" applyAlignment="1">
      <alignment horizontal="left" vertical="center" wrapText="1" readingOrder="1"/>
    </xf>
    <xf numFmtId="0" fontId="11" fillId="0" borderId="0" xfId="3" applyFont="1" applyAlignment="1">
      <alignment horizontal="left" vertical="center" readingOrder="1"/>
    </xf>
    <xf numFmtId="0" fontId="7" fillId="0" borderId="0" xfId="7" applyAlignment="1">
      <alignment wrapText="1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wrapText="1" readingOrder="2"/>
    </xf>
    <xf numFmtId="0" fontId="7" fillId="0" borderId="0" xfId="7"/>
    <xf numFmtId="0" fontId="9" fillId="2" borderId="0" xfId="9" applyFont="1" applyFill="1" applyAlignment="1">
      <alignment horizontal="center" vertical="center" wrapText="1"/>
    </xf>
    <xf numFmtId="0" fontId="8" fillId="2" borderId="2" xfId="7" applyFont="1" applyFill="1" applyBorder="1" applyAlignment="1">
      <alignment horizontal="center" vertical="center" wrapText="1"/>
    </xf>
    <xf numFmtId="0" fontId="8" fillId="2" borderId="0" xfId="7" applyFont="1" applyFill="1" applyAlignment="1">
      <alignment horizontal="center" vertical="center" wrapText="1" readingOrder="2"/>
    </xf>
    <xf numFmtId="0" fontId="15" fillId="0" borderId="0" xfId="7" applyFont="1" applyAlignment="1">
      <alignment horizontal="right" vertical="center" wrapText="1" indent="1" readingOrder="2"/>
    </xf>
    <xf numFmtId="0" fontId="11" fillId="0" borderId="0" xfId="5" applyFont="1" applyBorder="1" applyAlignment="1">
      <alignment horizontal="center" vertical="center"/>
    </xf>
    <xf numFmtId="0" fontId="7" fillId="0" borderId="0" xfId="7" applyAlignment="1">
      <alignment vertical="center"/>
    </xf>
    <xf numFmtId="0" fontId="16" fillId="0" borderId="0" xfId="3" applyFont="1" applyAlignment="1">
      <alignment vertical="center"/>
    </xf>
    <xf numFmtId="0" fontId="7" fillId="0" borderId="0" xfId="3" applyAlignment="1">
      <alignment vertical="center"/>
    </xf>
    <xf numFmtId="0" fontId="8" fillId="2" borderId="3" xfId="11" applyFont="1" applyFill="1" applyBorder="1" applyAlignment="1">
      <alignment horizontal="center" vertical="center" wrapText="1"/>
    </xf>
    <xf numFmtId="3" fontId="18" fillId="0" borderId="3" xfId="12" applyNumberFormat="1" applyFont="1" applyFill="1" applyBorder="1" applyAlignment="1">
      <alignment horizontal="right" vertical="center"/>
    </xf>
    <xf numFmtId="0" fontId="19" fillId="0" borderId="7" xfId="13" applyFont="1" applyBorder="1" applyAlignment="1">
      <alignment vertical="center" wrapText="1"/>
    </xf>
    <xf numFmtId="167" fontId="11" fillId="4" borderId="9" xfId="14" applyNumberFormat="1" applyFont="1" applyFill="1" applyBorder="1" applyAlignment="1">
      <alignment horizontal="center" vertical="center"/>
    </xf>
    <xf numFmtId="167" fontId="11" fillId="4" borderId="10" xfId="14" applyNumberFormat="1" applyFont="1" applyFill="1" applyBorder="1" applyAlignment="1">
      <alignment horizontal="center" vertical="center"/>
    </xf>
    <xf numFmtId="167" fontId="11" fillId="4" borderId="11" xfId="14" applyNumberFormat="1" applyFont="1" applyFill="1" applyBorder="1" applyAlignment="1">
      <alignment horizontal="center" vertical="center"/>
    </xf>
    <xf numFmtId="167" fontId="11" fillId="4" borderId="0" xfId="14" applyNumberFormat="1" applyFont="1" applyFill="1" applyBorder="1" applyAlignment="1">
      <alignment horizontal="center" vertical="center"/>
    </xf>
    <xf numFmtId="0" fontId="18" fillId="0" borderId="0" xfId="13" applyFont="1" applyAlignment="1">
      <alignment vertical="center" wrapText="1"/>
    </xf>
    <xf numFmtId="3" fontId="18" fillId="0" borderId="3" xfId="12" applyNumberFormat="1" applyFont="1" applyFill="1" applyBorder="1" applyAlignment="1">
      <alignment horizontal="right" vertical="center" wrapText="1"/>
    </xf>
    <xf numFmtId="0" fontId="20" fillId="0" borderId="8" xfId="13" applyFont="1" applyBorder="1" applyAlignment="1">
      <alignment vertical="center" wrapText="1"/>
    </xf>
    <xf numFmtId="167" fontId="16" fillId="4" borderId="0" xfId="14" applyNumberFormat="1" applyFont="1" applyFill="1" applyBorder="1" applyAlignment="1">
      <alignment horizontal="center" vertical="center"/>
    </xf>
    <xf numFmtId="167" fontId="16" fillId="4" borderId="12" xfId="14" applyNumberFormat="1" applyFont="1" applyFill="1" applyBorder="1" applyAlignment="1">
      <alignment horizontal="center" vertical="center"/>
    </xf>
    <xf numFmtId="167" fontId="16" fillId="4" borderId="13" xfId="14" applyNumberFormat="1" applyFont="1" applyFill="1" applyBorder="1" applyAlignment="1">
      <alignment horizontal="center" vertical="center"/>
    </xf>
    <xf numFmtId="0" fontId="21" fillId="0" borderId="0" xfId="13" applyFont="1" applyAlignment="1">
      <alignment vertical="center" wrapText="1"/>
    </xf>
    <xf numFmtId="0" fontId="19" fillId="0" borderId="8" xfId="13" applyFont="1" applyBorder="1" applyAlignment="1">
      <alignment vertical="center" wrapText="1"/>
    </xf>
    <xf numFmtId="167" fontId="11" fillId="4" borderId="12" xfId="14" applyNumberFormat="1" applyFont="1" applyFill="1" applyBorder="1" applyAlignment="1">
      <alignment horizontal="center" vertical="center"/>
    </xf>
    <xf numFmtId="167" fontId="11" fillId="4" borderId="13" xfId="14" applyNumberFormat="1" applyFont="1" applyFill="1" applyBorder="1" applyAlignment="1">
      <alignment horizontal="center" vertical="center"/>
    </xf>
    <xf numFmtId="0" fontId="20" fillId="0" borderId="14" xfId="13" applyFont="1" applyBorder="1" applyAlignment="1">
      <alignment vertical="center" wrapText="1"/>
    </xf>
    <xf numFmtId="0" fontId="7" fillId="0" borderId="0" xfId="3"/>
    <xf numFmtId="3" fontId="18" fillId="0" borderId="15" xfId="12" applyNumberFormat="1" applyFont="1" applyFill="1" applyBorder="1" applyAlignment="1">
      <alignment horizontal="right" vertical="center" wrapText="1"/>
    </xf>
    <xf numFmtId="0" fontId="19" fillId="0" borderId="16" xfId="13" applyFont="1" applyBorder="1" applyAlignment="1">
      <alignment vertical="center" wrapText="1"/>
    </xf>
    <xf numFmtId="165" fontId="18" fillId="0" borderId="16" xfId="1" applyNumberFormat="1" applyFont="1" applyBorder="1" applyAlignment="1">
      <alignment vertical="center" wrapText="1"/>
    </xf>
    <xf numFmtId="165" fontId="18" fillId="0" borderId="17" xfId="1" applyNumberFormat="1" applyFont="1" applyBorder="1" applyAlignment="1">
      <alignment vertical="center" wrapText="1"/>
    </xf>
    <xf numFmtId="165" fontId="18" fillId="0" borderId="18" xfId="1" applyNumberFormat="1" applyFont="1" applyBorder="1" applyAlignment="1">
      <alignment vertical="center" wrapText="1"/>
    </xf>
    <xf numFmtId="167" fontId="11" fillId="4" borderId="0" xfId="14" applyNumberFormat="1" applyFont="1" applyFill="1" applyBorder="1" applyAlignment="1">
      <alignment horizontal="center" vertical="center" wrapText="1"/>
    </xf>
    <xf numFmtId="167" fontId="11" fillId="4" borderId="12" xfId="14" applyNumberFormat="1" applyFont="1" applyFill="1" applyBorder="1" applyAlignment="1">
      <alignment horizontal="center" vertical="center" wrapText="1"/>
    </xf>
    <xf numFmtId="167" fontId="11" fillId="4" borderId="13" xfId="14" applyNumberFormat="1" applyFont="1" applyFill="1" applyBorder="1" applyAlignment="1">
      <alignment horizontal="center" vertical="center" wrapText="1"/>
    </xf>
    <xf numFmtId="0" fontId="18" fillId="4" borderId="19" xfId="11" applyFont="1" applyFill="1" applyBorder="1" applyAlignment="1">
      <alignment vertical="center" wrapText="1"/>
    </xf>
    <xf numFmtId="167" fontId="11" fillId="4" borderId="20" xfId="14" applyNumberFormat="1" applyFont="1" applyFill="1" applyBorder="1" applyAlignment="1">
      <alignment horizontal="center" vertical="center" wrapText="1"/>
    </xf>
    <xf numFmtId="167" fontId="11" fillId="4" borderId="21" xfId="14" applyNumberFormat="1" applyFont="1" applyFill="1" applyBorder="1" applyAlignment="1">
      <alignment horizontal="center" vertical="center" wrapText="1"/>
    </xf>
    <xf numFmtId="167" fontId="11" fillId="4" borderId="22" xfId="14" applyNumberFormat="1" applyFont="1" applyFill="1" applyBorder="1" applyAlignment="1">
      <alignment horizontal="center" vertical="center" wrapText="1"/>
    </xf>
    <xf numFmtId="0" fontId="11" fillId="4" borderId="20" xfId="11" applyFont="1" applyFill="1" applyBorder="1" applyAlignment="1">
      <alignment horizontal="left" vertical="center" wrapText="1"/>
    </xf>
    <xf numFmtId="0" fontId="22" fillId="4" borderId="0" xfId="7" applyFont="1" applyFill="1" applyAlignment="1">
      <alignment vertical="center"/>
    </xf>
    <xf numFmtId="0" fontId="16" fillId="4" borderId="0" xfId="7" applyFont="1" applyFill="1" applyAlignment="1">
      <alignment vertical="center" readingOrder="2"/>
    </xf>
    <xf numFmtId="0" fontId="16" fillId="0" borderId="0" xfId="7" applyFont="1"/>
    <xf numFmtId="167" fontId="16" fillId="0" borderId="0" xfId="14" applyNumberFormat="1" applyFont="1"/>
    <xf numFmtId="164" fontId="7" fillId="0" borderId="0" xfId="14" applyNumberFormat="1" applyFont="1"/>
    <xf numFmtId="167" fontId="11" fillId="5" borderId="9" xfId="14" applyNumberFormat="1" applyFont="1" applyFill="1" applyBorder="1" applyAlignment="1">
      <alignment horizontal="center" vertical="center"/>
    </xf>
    <xf numFmtId="167" fontId="11" fillId="5" borderId="10" xfId="14" applyNumberFormat="1" applyFont="1" applyFill="1" applyBorder="1" applyAlignment="1">
      <alignment horizontal="center" vertical="center"/>
    </xf>
    <xf numFmtId="168" fontId="11" fillId="4" borderId="11" xfId="14" applyNumberFormat="1" applyFont="1" applyFill="1" applyBorder="1" applyAlignment="1">
      <alignment horizontal="center" vertical="center"/>
    </xf>
    <xf numFmtId="168" fontId="11" fillId="4" borderId="9" xfId="14" applyNumberFormat="1" applyFont="1" applyFill="1" applyBorder="1" applyAlignment="1">
      <alignment horizontal="center" vertical="center"/>
    </xf>
    <xf numFmtId="168" fontId="11" fillId="4" borderId="10" xfId="14" applyNumberFormat="1" applyFont="1" applyFill="1" applyBorder="1" applyAlignment="1">
      <alignment horizontal="center" vertical="center"/>
    </xf>
    <xf numFmtId="167" fontId="16" fillId="5" borderId="0" xfId="14" applyNumberFormat="1" applyFont="1" applyFill="1" applyBorder="1" applyAlignment="1">
      <alignment horizontal="center" vertical="center"/>
    </xf>
    <xf numFmtId="167" fontId="16" fillId="5" borderId="12" xfId="14" applyNumberFormat="1" applyFont="1" applyFill="1" applyBorder="1" applyAlignment="1">
      <alignment horizontal="center" vertical="center"/>
    </xf>
    <xf numFmtId="168" fontId="16" fillId="4" borderId="13" xfId="14" applyNumberFormat="1" applyFont="1" applyFill="1" applyBorder="1" applyAlignment="1">
      <alignment horizontal="center" vertical="center"/>
    </xf>
    <xf numFmtId="168" fontId="16" fillId="4" borderId="0" xfId="14" applyNumberFormat="1" applyFont="1" applyFill="1" applyBorder="1" applyAlignment="1">
      <alignment horizontal="center" vertical="center"/>
    </xf>
    <xf numFmtId="168" fontId="16" fillId="4" borderId="12" xfId="14" applyNumberFormat="1" applyFont="1" applyFill="1" applyBorder="1" applyAlignment="1">
      <alignment horizontal="center" vertical="center"/>
    </xf>
    <xf numFmtId="167" fontId="11" fillId="5" borderId="0" xfId="14" applyNumberFormat="1" applyFont="1" applyFill="1" applyBorder="1" applyAlignment="1">
      <alignment horizontal="center" vertical="center"/>
    </xf>
    <xf numFmtId="167" fontId="11" fillId="5" borderId="12" xfId="14" applyNumberFormat="1" applyFont="1" applyFill="1" applyBorder="1" applyAlignment="1">
      <alignment horizontal="center" vertical="center"/>
    </xf>
    <xf numFmtId="168" fontId="11" fillId="4" borderId="13" xfId="14" applyNumberFormat="1" applyFont="1" applyFill="1" applyBorder="1" applyAlignment="1">
      <alignment horizontal="center" vertical="center"/>
    </xf>
    <xf numFmtId="168" fontId="11" fillId="4" borderId="0" xfId="14" applyNumberFormat="1" applyFont="1" applyFill="1" applyBorder="1" applyAlignment="1">
      <alignment horizontal="center" vertical="center"/>
    </xf>
    <xf numFmtId="168" fontId="11" fillId="4" borderId="12" xfId="14" applyNumberFormat="1" applyFont="1" applyFill="1" applyBorder="1" applyAlignment="1">
      <alignment horizontal="center" vertical="center"/>
    </xf>
    <xf numFmtId="165" fontId="18" fillId="5" borderId="16" xfId="1" applyNumberFormat="1" applyFont="1" applyFill="1" applyBorder="1" applyAlignment="1">
      <alignment vertical="center" wrapText="1"/>
    </xf>
    <xf numFmtId="165" fontId="18" fillId="5" borderId="17" xfId="1" applyNumberFormat="1" applyFont="1" applyFill="1" applyBorder="1" applyAlignment="1">
      <alignment vertical="center" wrapText="1"/>
    </xf>
    <xf numFmtId="168" fontId="18" fillId="0" borderId="18" xfId="1" applyNumberFormat="1" applyFont="1" applyBorder="1" applyAlignment="1">
      <alignment vertical="center" wrapText="1"/>
    </xf>
    <xf numFmtId="168" fontId="18" fillId="0" borderId="16" xfId="1" applyNumberFormat="1" applyFont="1" applyBorder="1" applyAlignment="1">
      <alignment vertical="center" wrapText="1"/>
    </xf>
    <xf numFmtId="168" fontId="18" fillId="0" borderId="17" xfId="1" applyNumberFormat="1" applyFont="1" applyBorder="1" applyAlignment="1">
      <alignment vertical="center" wrapText="1"/>
    </xf>
    <xf numFmtId="167" fontId="11" fillId="5" borderId="0" xfId="14" applyNumberFormat="1" applyFont="1" applyFill="1" applyBorder="1" applyAlignment="1">
      <alignment horizontal="center" vertical="center" wrapText="1"/>
    </xf>
    <xf numFmtId="167" fontId="11" fillId="5" borderId="12" xfId="14" applyNumberFormat="1" applyFont="1" applyFill="1" applyBorder="1" applyAlignment="1">
      <alignment horizontal="center" vertical="center" wrapText="1"/>
    </xf>
    <xf numFmtId="168" fontId="11" fillId="4" borderId="13" xfId="14" applyNumberFormat="1" applyFont="1" applyFill="1" applyBorder="1" applyAlignment="1">
      <alignment horizontal="center" vertical="center" wrapText="1"/>
    </xf>
    <xf numFmtId="168" fontId="11" fillId="4" borderId="0" xfId="14" applyNumberFormat="1" applyFont="1" applyFill="1" applyBorder="1" applyAlignment="1">
      <alignment horizontal="center" vertical="center" wrapText="1"/>
    </xf>
    <xf numFmtId="168" fontId="11" fillId="4" borderId="12" xfId="14" applyNumberFormat="1" applyFont="1" applyFill="1" applyBorder="1" applyAlignment="1">
      <alignment horizontal="center" vertical="center" wrapText="1"/>
    </xf>
    <xf numFmtId="167" fontId="11" fillId="5" borderId="20" xfId="14" applyNumberFormat="1" applyFont="1" applyFill="1" applyBorder="1" applyAlignment="1">
      <alignment horizontal="center" vertical="center" wrapText="1"/>
    </xf>
    <xf numFmtId="167" fontId="11" fillId="5" borderId="21" xfId="14" applyNumberFormat="1" applyFont="1" applyFill="1" applyBorder="1" applyAlignment="1">
      <alignment horizontal="center" vertical="center" wrapText="1"/>
    </xf>
    <xf numFmtId="168" fontId="11" fillId="4" borderId="22" xfId="14" applyNumberFormat="1" applyFont="1" applyFill="1" applyBorder="1" applyAlignment="1">
      <alignment horizontal="center" vertical="center" wrapText="1"/>
    </xf>
    <xf numFmtId="168" fontId="11" fillId="4" borderId="20" xfId="14" applyNumberFormat="1" applyFont="1" applyFill="1" applyBorder="1" applyAlignment="1">
      <alignment horizontal="center" vertical="center" wrapText="1"/>
    </xf>
    <xf numFmtId="168" fontId="11" fillId="4" borderId="21" xfId="14" applyNumberFormat="1" applyFont="1" applyFill="1" applyBorder="1" applyAlignment="1">
      <alignment horizontal="center" vertical="center" wrapText="1"/>
    </xf>
    <xf numFmtId="0" fontId="7" fillId="0" borderId="0" xfId="3" applyAlignment="1">
      <alignment horizontal="right" vertical="center"/>
    </xf>
    <xf numFmtId="164" fontId="16" fillId="0" borderId="0" xfId="3" applyNumberFormat="1" applyFont="1" applyAlignment="1">
      <alignment vertical="center"/>
    </xf>
    <xf numFmtId="167" fontId="11" fillId="5" borderId="24" xfId="14" applyNumberFormat="1" applyFont="1" applyFill="1" applyBorder="1" applyAlignment="1">
      <alignment horizontal="center" vertical="center"/>
    </xf>
    <xf numFmtId="167" fontId="16" fillId="5" borderId="25" xfId="14" applyNumberFormat="1" applyFont="1" applyFill="1" applyBorder="1" applyAlignment="1">
      <alignment horizontal="center" vertical="center"/>
    </xf>
    <xf numFmtId="167" fontId="11" fillId="5" borderId="25" xfId="14" applyNumberFormat="1" applyFont="1" applyFill="1" applyBorder="1" applyAlignment="1">
      <alignment horizontal="center" vertical="center"/>
    </xf>
    <xf numFmtId="165" fontId="18" fillId="5" borderId="26" xfId="1" applyNumberFormat="1" applyFont="1" applyFill="1" applyBorder="1" applyAlignment="1">
      <alignment vertical="center" wrapText="1"/>
    </xf>
    <xf numFmtId="167" fontId="11" fillId="5" borderId="25" xfId="14" applyNumberFormat="1" applyFont="1" applyFill="1" applyBorder="1" applyAlignment="1">
      <alignment horizontal="center" vertical="center" wrapText="1"/>
    </xf>
    <xf numFmtId="167" fontId="11" fillId="5" borderId="27" xfId="14" applyNumberFormat="1" applyFont="1" applyFill="1" applyBorder="1" applyAlignment="1">
      <alignment horizontal="center" vertical="center" wrapText="1"/>
    </xf>
    <xf numFmtId="167" fontId="11" fillId="4" borderId="24" xfId="14" applyNumberFormat="1" applyFont="1" applyFill="1" applyBorder="1" applyAlignment="1">
      <alignment horizontal="center" vertical="center"/>
    </xf>
    <xf numFmtId="167" fontId="16" fillId="4" borderId="25" xfId="14" applyNumberFormat="1" applyFont="1" applyFill="1" applyBorder="1" applyAlignment="1">
      <alignment horizontal="center" vertical="center"/>
    </xf>
    <xf numFmtId="167" fontId="11" fillId="4" borderId="25" xfId="14" applyNumberFormat="1" applyFont="1" applyFill="1" applyBorder="1" applyAlignment="1">
      <alignment horizontal="center" vertical="center"/>
    </xf>
    <xf numFmtId="165" fontId="18" fillId="0" borderId="26" xfId="1" applyNumberFormat="1" applyFont="1" applyBorder="1" applyAlignment="1">
      <alignment vertical="center" wrapText="1"/>
    </xf>
    <xf numFmtId="167" fontId="11" fillId="4" borderId="25" xfId="14" applyNumberFormat="1" applyFont="1" applyFill="1" applyBorder="1" applyAlignment="1">
      <alignment horizontal="center" vertical="center" wrapText="1"/>
    </xf>
    <xf numFmtId="167" fontId="11" fillId="4" borderId="27" xfId="14" applyNumberFormat="1" applyFont="1" applyFill="1" applyBorder="1" applyAlignment="1">
      <alignment horizontal="center" vertical="center" wrapText="1"/>
    </xf>
    <xf numFmtId="0" fontId="22" fillId="0" borderId="0" xfId="7" applyFont="1" applyAlignment="1">
      <alignment horizontal="left" vertical="center" readingOrder="1"/>
    </xf>
    <xf numFmtId="0" fontId="18" fillId="0" borderId="0" xfId="13" applyFont="1" applyAlignment="1">
      <alignment horizontal="left" vertical="center" wrapText="1" indent="1"/>
    </xf>
    <xf numFmtId="0" fontId="21" fillId="0" borderId="0" xfId="13" applyFont="1" applyAlignment="1">
      <alignment horizontal="left" vertical="center" wrapText="1" indent="1"/>
    </xf>
    <xf numFmtId="0" fontId="18" fillId="4" borderId="19" xfId="11" applyFont="1" applyFill="1" applyBorder="1" applyAlignment="1">
      <alignment horizontal="left" vertical="center" wrapText="1" indent="1"/>
    </xf>
    <xf numFmtId="0" fontId="11" fillId="4" borderId="20" xfId="11" applyFont="1" applyFill="1" applyBorder="1" applyAlignment="1">
      <alignment horizontal="left" vertical="center" wrapText="1" indent="1"/>
    </xf>
    <xf numFmtId="0" fontId="15" fillId="0" borderId="20" xfId="7" applyFont="1" applyBorder="1" applyAlignment="1">
      <alignment horizontal="right" vertical="center" wrapText="1" indent="1" readingOrder="2"/>
    </xf>
    <xf numFmtId="0" fontId="11" fillId="0" borderId="20" xfId="7" applyFont="1" applyBorder="1" applyAlignment="1">
      <alignment horizontal="center" vertical="center"/>
    </xf>
    <xf numFmtId="0" fontId="15" fillId="0" borderId="30" xfId="7" applyFont="1" applyBorder="1" applyAlignment="1">
      <alignment horizontal="right" vertical="center" wrapText="1" indent="1" readingOrder="2"/>
    </xf>
    <xf numFmtId="0" fontId="11" fillId="0" borderId="30" xfId="5" applyFont="1" applyBorder="1" applyAlignment="1">
      <alignment horizontal="center" vertical="center"/>
    </xf>
    <xf numFmtId="0" fontId="7" fillId="0" borderId="0" xfId="7" applyAlignment="1">
      <alignment horizontal="right" vertical="center" indent="1" readingOrder="2"/>
    </xf>
    <xf numFmtId="0" fontId="16" fillId="0" borderId="0" xfId="3" applyFont="1" applyAlignment="1">
      <alignment horizontal="left" vertical="center" wrapText="1" indent="1"/>
    </xf>
    <xf numFmtId="0" fontId="7" fillId="0" borderId="0" xfId="7" applyAlignment="1">
      <alignment horizontal="right" vertical="center" wrapText="1" indent="1" readingOrder="2"/>
    </xf>
    <xf numFmtId="0" fontId="16" fillId="0" borderId="0" xfId="3" applyFont="1" applyAlignment="1">
      <alignment horizontal="left" vertical="center" wrapText="1" indent="1" readingOrder="1"/>
    </xf>
    <xf numFmtId="0" fontId="15" fillId="0" borderId="0" xfId="4" applyFont="1" applyAlignment="1">
      <alignment horizontal="right" vertical="center" wrapText="1" indent="1" readingOrder="2"/>
    </xf>
    <xf numFmtId="0" fontId="7" fillId="0" borderId="0" xfId="3" applyAlignment="1">
      <alignment horizontal="right" vertical="center" wrapText="1" indent="1"/>
    </xf>
    <xf numFmtId="0" fontId="15" fillId="0" borderId="0" xfId="8" applyFont="1" applyAlignment="1">
      <alignment horizontal="center" vertical="center" wrapText="1" readingOrder="2"/>
    </xf>
    <xf numFmtId="0" fontId="6" fillId="0" borderId="0" xfId="3" applyFont="1" applyAlignment="1">
      <alignment horizontal="left" vertical="center" wrapText="1" indent="1" readingOrder="1"/>
    </xf>
    <xf numFmtId="0" fontId="3" fillId="0" borderId="0" xfId="8" applyFont="1" applyAlignment="1">
      <alignment horizontal="left" vertical="center" wrapText="1" readingOrder="1"/>
    </xf>
    <xf numFmtId="0" fontId="8" fillId="2" borderId="4" xfId="11" applyFont="1" applyFill="1" applyBorder="1" applyAlignment="1">
      <alignment horizontal="center" vertical="center" wrapText="1"/>
    </xf>
    <xf numFmtId="0" fontId="18" fillId="0" borderId="0" xfId="13" applyFont="1" applyAlignment="1">
      <alignment horizontal="center" vertical="center" wrapText="1"/>
    </xf>
    <xf numFmtId="0" fontId="8" fillId="2" borderId="35" xfId="11" applyFont="1" applyFill="1" applyBorder="1" applyAlignment="1">
      <alignment horizontal="center" vertical="center" wrapText="1"/>
    </xf>
    <xf numFmtId="3" fontId="18" fillId="0" borderId="36" xfId="12" applyNumberFormat="1" applyFont="1" applyFill="1" applyBorder="1" applyAlignment="1">
      <alignment horizontal="right" vertical="center"/>
    </xf>
    <xf numFmtId="165" fontId="18" fillId="0" borderId="32" xfId="1" applyNumberFormat="1" applyFont="1" applyBorder="1" applyAlignment="1">
      <alignment vertical="center" wrapText="1"/>
    </xf>
    <xf numFmtId="165" fontId="18" fillId="0" borderId="40" xfId="1" applyNumberFormat="1" applyFont="1" applyBorder="1" applyAlignment="1">
      <alignment vertical="center" wrapText="1"/>
    </xf>
    <xf numFmtId="167" fontId="11" fillId="4" borderId="41" xfId="14" applyNumberFormat="1" applyFont="1" applyFill="1" applyBorder="1" applyAlignment="1">
      <alignment horizontal="center" vertical="center" wrapText="1"/>
    </xf>
    <xf numFmtId="0" fontId="8" fillId="2" borderId="42" xfId="11" applyFont="1" applyFill="1" applyBorder="1" applyAlignment="1">
      <alignment horizontal="center" vertical="center" wrapText="1"/>
    </xf>
    <xf numFmtId="167" fontId="11" fillId="0" borderId="0" xfId="7" applyNumberFormat="1" applyFont="1" applyAlignment="1">
      <alignment vertical="center"/>
    </xf>
    <xf numFmtId="167" fontId="11" fillId="0" borderId="25" xfId="7" applyNumberFormat="1" applyFont="1" applyBorder="1" applyAlignment="1">
      <alignment vertical="center"/>
    </xf>
    <xf numFmtId="167" fontId="11" fillId="4" borderId="34" xfId="14" applyNumberFormat="1" applyFont="1" applyFill="1" applyBorder="1" applyAlignment="1">
      <alignment horizontal="center" vertical="center" wrapText="1"/>
    </xf>
    <xf numFmtId="167" fontId="11" fillId="4" borderId="43" xfId="14" applyNumberFormat="1" applyFont="1" applyFill="1" applyBorder="1" applyAlignment="1">
      <alignment horizontal="center" vertical="center" wrapText="1"/>
    </xf>
    <xf numFmtId="168" fontId="11" fillId="4" borderId="24" xfId="14" applyNumberFormat="1" applyFont="1" applyFill="1" applyBorder="1" applyAlignment="1">
      <alignment horizontal="center" vertical="center"/>
    </xf>
    <xf numFmtId="168" fontId="16" fillId="4" borderId="25" xfId="14" applyNumberFormat="1" applyFont="1" applyFill="1" applyBorder="1" applyAlignment="1">
      <alignment horizontal="center" vertical="center"/>
    </xf>
    <xf numFmtId="168" fontId="11" fillId="4" borderId="25" xfId="14" applyNumberFormat="1" applyFont="1" applyFill="1" applyBorder="1" applyAlignment="1">
      <alignment horizontal="center" vertical="center"/>
    </xf>
    <xf numFmtId="168" fontId="18" fillId="0" borderId="26" xfId="1" applyNumberFormat="1" applyFont="1" applyBorder="1" applyAlignment="1">
      <alignment vertical="center" wrapText="1"/>
    </xf>
    <xf numFmtId="168" fontId="11" fillId="4" borderId="25" xfId="14" applyNumberFormat="1" applyFont="1" applyFill="1" applyBorder="1" applyAlignment="1">
      <alignment horizontal="center" vertical="center" wrapText="1"/>
    </xf>
    <xf numFmtId="168" fontId="11" fillId="4" borderId="27" xfId="14" applyNumberFormat="1" applyFont="1" applyFill="1" applyBorder="1" applyAlignment="1">
      <alignment horizontal="center" vertical="center" wrapText="1"/>
    </xf>
    <xf numFmtId="0" fontId="16" fillId="4" borderId="0" xfId="7" applyFont="1" applyFill="1" applyAlignment="1">
      <alignment vertical="center"/>
    </xf>
    <xf numFmtId="0" fontId="16" fillId="0" borderId="0" xfId="3" applyFont="1" applyAlignment="1">
      <alignment horizontal="center" vertical="center"/>
    </xf>
    <xf numFmtId="3" fontId="18" fillId="0" borderId="3" xfId="12" applyNumberFormat="1" applyFont="1" applyFill="1" applyBorder="1" applyAlignment="1">
      <alignment horizontal="center" vertical="center"/>
    </xf>
    <xf numFmtId="3" fontId="18" fillId="0" borderId="3" xfId="12" applyNumberFormat="1" applyFont="1" applyFill="1" applyBorder="1" applyAlignment="1">
      <alignment horizontal="center" vertical="center" wrapText="1"/>
    </xf>
    <xf numFmtId="3" fontId="18" fillId="0" borderId="15" xfId="12" applyNumberFormat="1" applyFont="1" applyFill="1" applyBorder="1" applyAlignment="1">
      <alignment horizontal="center" vertical="center" wrapText="1"/>
    </xf>
    <xf numFmtId="0" fontId="22" fillId="4" borderId="0" xfId="7" applyFont="1" applyFill="1" applyAlignment="1">
      <alignment horizontal="center" vertical="center"/>
    </xf>
    <xf numFmtId="0" fontId="16" fillId="4" borderId="0" xfId="7" applyFont="1" applyFill="1" applyAlignment="1">
      <alignment horizontal="right" vertical="center"/>
    </xf>
    <xf numFmtId="0" fontId="7" fillId="0" borderId="23" xfId="7" applyBorder="1"/>
    <xf numFmtId="0" fontId="22" fillId="4" borderId="23" xfId="7" applyFont="1" applyFill="1" applyBorder="1" applyAlignment="1">
      <alignment vertical="center"/>
    </xf>
    <xf numFmtId="0" fontId="11" fillId="0" borderId="0" xfId="7" applyFont="1" applyAlignment="1">
      <alignment horizontal="left" vertical="center" wrapText="1" indent="1" readingOrder="1"/>
    </xf>
    <xf numFmtId="0" fontId="11" fillId="0" borderId="30" xfId="7" applyFont="1" applyBorder="1" applyAlignment="1">
      <alignment horizontal="left" vertical="center" wrapText="1" indent="1" readingOrder="1"/>
    </xf>
    <xf numFmtId="0" fontId="11" fillId="0" borderId="20" xfId="7" applyFont="1" applyBorder="1" applyAlignment="1">
      <alignment horizontal="left" vertical="center" wrapText="1" indent="1" readingOrder="1"/>
    </xf>
    <xf numFmtId="0" fontId="15" fillId="0" borderId="45" xfId="7" applyFont="1" applyBorder="1" applyAlignment="1">
      <alignment horizontal="right" vertical="center" wrapText="1" indent="1" readingOrder="2"/>
    </xf>
    <xf numFmtId="0" fontId="11" fillId="0" borderId="45" xfId="5" applyFont="1" applyBorder="1" applyAlignment="1">
      <alignment horizontal="center" vertical="center"/>
    </xf>
    <xf numFmtId="0" fontId="11" fillId="0" borderId="45" xfId="7" applyFont="1" applyBorder="1" applyAlignment="1">
      <alignment horizontal="left" vertical="center" wrapText="1" indent="1" readingOrder="1"/>
    </xf>
    <xf numFmtId="3" fontId="18" fillId="0" borderId="4" xfId="12" applyNumberFormat="1" applyFont="1" applyFill="1" applyBorder="1" applyAlignment="1">
      <alignment horizontal="center" vertical="center" wrapText="1"/>
    </xf>
    <xf numFmtId="165" fontId="18" fillId="5" borderId="46" xfId="1" applyNumberFormat="1" applyFont="1" applyFill="1" applyBorder="1" applyAlignment="1">
      <alignment vertical="center" wrapText="1"/>
    </xf>
    <xf numFmtId="165" fontId="18" fillId="5" borderId="47" xfId="1" applyNumberFormat="1" applyFont="1" applyFill="1" applyBorder="1" applyAlignment="1">
      <alignment vertical="center" wrapText="1"/>
    </xf>
    <xf numFmtId="0" fontId="11" fillId="0" borderId="0" xfId="3" applyFont="1" applyAlignment="1">
      <alignment vertical="center"/>
    </xf>
    <xf numFmtId="0" fontId="19" fillId="4" borderId="19" xfId="11" applyFont="1" applyFill="1" applyBorder="1" applyAlignment="1">
      <alignment horizontal="right" vertical="center" wrapText="1"/>
    </xf>
    <xf numFmtId="0" fontId="15" fillId="4" borderId="20" xfId="11" applyFont="1" applyFill="1" applyBorder="1" applyAlignment="1">
      <alignment horizontal="right" vertical="center" wrapText="1"/>
    </xf>
    <xf numFmtId="0" fontId="16" fillId="0" borderId="23" xfId="7" applyFont="1" applyBorder="1" applyAlignment="1">
      <alignment horizontal="right" vertical="center" readingOrder="2"/>
    </xf>
    <xf numFmtId="0" fontId="16" fillId="0" borderId="0" xfId="7" applyFont="1" applyAlignment="1">
      <alignment horizontal="right" vertical="center" readingOrder="2"/>
    </xf>
    <xf numFmtId="0" fontId="27" fillId="0" borderId="0" xfId="3" applyFont="1" applyAlignment="1">
      <alignment horizontal="center" vertical="center"/>
    </xf>
    <xf numFmtId="0" fontId="28" fillId="0" borderId="0" xfId="3" applyFont="1" applyAlignment="1">
      <alignment horizontal="center" vertical="center"/>
    </xf>
    <xf numFmtId="0" fontId="15" fillId="0" borderId="0" xfId="7" applyFont="1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8" fillId="2" borderId="0" xfId="3" applyFont="1" applyFill="1" applyAlignment="1">
      <alignment horizontal="left" vertical="center" wrapText="1"/>
    </xf>
    <xf numFmtId="0" fontId="7" fillId="0" borderId="0" xfId="3" applyAlignment="1">
      <alignment horizontal="right" vertical="center" wrapText="1" indent="1"/>
    </xf>
    <xf numFmtId="0" fontId="16" fillId="0" borderId="0" xfId="3" applyFont="1" applyAlignment="1">
      <alignment horizontal="left" vertical="center" wrapText="1" indent="1"/>
    </xf>
    <xf numFmtId="0" fontId="5" fillId="0" borderId="0" xfId="4" applyFont="1" applyAlignment="1">
      <alignment horizontal="center" vertical="center"/>
    </xf>
    <xf numFmtId="0" fontId="14" fillId="0" borderId="0" xfId="5" applyFill="1" applyBorder="1" applyAlignment="1">
      <alignment horizontal="center" vertical="center" wrapText="1"/>
    </xf>
    <xf numFmtId="0" fontId="14" fillId="0" borderId="0" xfId="6" applyFont="1" applyFill="1" applyBorder="1" applyAlignment="1">
      <alignment horizontal="center" vertical="center" wrapText="1"/>
    </xf>
    <xf numFmtId="14" fontId="7" fillId="0" borderId="0" xfId="4" applyNumberFormat="1" applyFont="1" applyAlignment="1">
      <alignment horizontal="center" vertical="center" readingOrder="2"/>
    </xf>
    <xf numFmtId="0" fontId="8" fillId="2" borderId="0" xfId="3" applyFont="1" applyFill="1" applyAlignment="1">
      <alignment horizontal="left" vertical="center" wrapText="1" readingOrder="1"/>
    </xf>
    <xf numFmtId="0" fontId="16" fillId="0" borderId="0" xfId="4" applyFont="1" applyAlignment="1">
      <alignment horizontal="center" vertical="center" readingOrder="2"/>
    </xf>
    <xf numFmtId="0" fontId="21" fillId="0" borderId="13" xfId="13" applyFont="1" applyBorder="1" applyAlignment="1">
      <alignment horizontal="left" vertical="center" wrapText="1"/>
    </xf>
    <xf numFmtId="0" fontId="21" fillId="0" borderId="0" xfId="13" applyFont="1" applyAlignment="1">
      <alignment horizontal="left" vertical="center" wrapText="1"/>
    </xf>
    <xf numFmtId="0" fontId="21" fillId="0" borderId="31" xfId="13" applyFont="1" applyBorder="1" applyAlignment="1">
      <alignment horizontal="left" vertical="center" wrapText="1"/>
    </xf>
    <xf numFmtId="0" fontId="21" fillId="0" borderId="32" xfId="13" applyFont="1" applyBorder="1" applyAlignment="1">
      <alignment horizontal="left" vertical="center" wrapText="1"/>
    </xf>
    <xf numFmtId="0" fontId="18" fillId="0" borderId="13" xfId="13" applyFont="1" applyBorder="1" applyAlignment="1">
      <alignment horizontal="left" vertical="center" wrapText="1"/>
    </xf>
    <xf numFmtId="0" fontId="18" fillId="0" borderId="0" xfId="13" applyFont="1" applyAlignment="1">
      <alignment horizontal="left" vertical="center" wrapText="1"/>
    </xf>
    <xf numFmtId="0" fontId="18" fillId="0" borderId="33" xfId="13" applyFont="1" applyBorder="1" applyAlignment="1">
      <alignment horizontal="left" vertical="center" wrapText="1"/>
    </xf>
    <xf numFmtId="0" fontId="18" fillId="0" borderId="34" xfId="13" applyFont="1" applyBorder="1" applyAlignment="1">
      <alignment horizontal="left" vertical="center" wrapText="1"/>
    </xf>
    <xf numFmtId="0" fontId="8" fillId="2" borderId="4" xfId="11" applyFont="1" applyFill="1" applyBorder="1" applyAlignment="1">
      <alignment horizontal="center" vertical="center" wrapText="1"/>
    </xf>
    <xf numFmtId="0" fontId="8" fillId="2" borderId="5" xfId="11" applyFont="1" applyFill="1" applyBorder="1" applyAlignment="1">
      <alignment horizontal="center" vertical="center" wrapText="1"/>
    </xf>
    <xf numFmtId="0" fontId="8" fillId="2" borderId="6" xfId="11" applyFont="1" applyFill="1" applyBorder="1" applyAlignment="1">
      <alignment horizontal="center" vertical="center" wrapText="1"/>
    </xf>
    <xf numFmtId="0" fontId="22" fillId="3" borderId="0" xfId="10" applyFont="1" applyFill="1" applyAlignment="1">
      <alignment horizontal="left" vertical="center"/>
    </xf>
    <xf numFmtId="0" fontId="8" fillId="2" borderId="8" xfId="11" applyFont="1" applyFill="1" applyBorder="1" applyAlignment="1">
      <alignment horizontal="center" vertical="center" wrapText="1"/>
    </xf>
    <xf numFmtId="0" fontId="8" fillId="2" borderId="0" xfId="11" applyFont="1" applyFill="1" applyAlignment="1">
      <alignment horizontal="center" vertical="center" wrapText="1"/>
    </xf>
    <xf numFmtId="0" fontId="15" fillId="4" borderId="20" xfId="11" applyFont="1" applyFill="1" applyBorder="1" applyAlignment="1">
      <alignment horizontal="right" vertical="center" wrapText="1"/>
    </xf>
    <xf numFmtId="0" fontId="18" fillId="0" borderId="31" xfId="13" applyFont="1" applyBorder="1" applyAlignment="1">
      <alignment horizontal="left" vertical="center" wrapText="1"/>
    </xf>
    <xf numFmtId="0" fontId="18" fillId="0" borderId="32" xfId="13" applyFont="1" applyBorder="1" applyAlignment="1">
      <alignment horizontal="left" vertical="center" wrapText="1"/>
    </xf>
    <xf numFmtId="0" fontId="18" fillId="4" borderId="13" xfId="11" applyFont="1" applyFill="1" applyBorder="1" applyAlignment="1">
      <alignment horizontal="left" vertical="center" wrapText="1"/>
    </xf>
    <xf numFmtId="0" fontId="18" fillId="4" borderId="0" xfId="11" applyFont="1" applyFill="1" applyAlignment="1">
      <alignment horizontal="left" vertical="center" wrapText="1"/>
    </xf>
    <xf numFmtId="0" fontId="11" fillId="4" borderId="33" xfId="11" applyFont="1" applyFill="1" applyBorder="1" applyAlignment="1">
      <alignment horizontal="left" vertical="center" wrapText="1"/>
    </xf>
    <xf numFmtId="0" fontId="11" fillId="4" borderId="34" xfId="11" applyFont="1" applyFill="1" applyBorder="1" applyAlignment="1">
      <alignment horizontal="left" vertical="center" wrapText="1"/>
    </xf>
    <xf numFmtId="0" fontId="21" fillId="0" borderId="0" xfId="13" applyFont="1" applyAlignment="1">
      <alignment horizontal="left" vertical="center" wrapText="1" indent="1"/>
    </xf>
    <xf numFmtId="0" fontId="18" fillId="0" borderId="0" xfId="13" applyFont="1" applyAlignment="1">
      <alignment horizontal="left" vertical="center" wrapText="1" indent="1"/>
    </xf>
    <xf numFmtId="0" fontId="18" fillId="4" borderId="19" xfId="11" applyFont="1" applyFill="1" applyBorder="1" applyAlignment="1">
      <alignment horizontal="left" vertical="center" wrapText="1" indent="1"/>
    </xf>
    <xf numFmtId="0" fontId="11" fillId="4" borderId="20" xfId="11" applyFont="1" applyFill="1" applyBorder="1" applyAlignment="1">
      <alignment horizontal="left" vertical="center" wrapText="1" indent="1"/>
    </xf>
    <xf numFmtId="0" fontId="18" fillId="4" borderId="44" xfId="11" applyFont="1" applyFill="1" applyBorder="1" applyAlignment="1">
      <alignment horizontal="left" vertical="center" wrapText="1" indent="1"/>
    </xf>
    <xf numFmtId="0" fontId="11" fillId="4" borderId="27" xfId="11" applyFont="1" applyFill="1" applyBorder="1" applyAlignment="1">
      <alignment horizontal="left" vertical="center" wrapText="1" indent="1"/>
    </xf>
    <xf numFmtId="0" fontId="22" fillId="3" borderId="28" xfId="10" applyFont="1" applyFill="1" applyBorder="1" applyAlignment="1">
      <alignment horizontal="left" vertical="center"/>
    </xf>
    <xf numFmtId="0" fontId="21" fillId="0" borderId="25" xfId="13" applyFont="1" applyBorder="1" applyAlignment="1">
      <alignment horizontal="left" vertical="center" wrapText="1" indent="1"/>
    </xf>
    <xf numFmtId="0" fontId="18" fillId="0" borderId="25" xfId="13" applyFont="1" applyBorder="1" applyAlignment="1">
      <alignment horizontal="left" vertical="center" wrapText="1" indent="1"/>
    </xf>
    <xf numFmtId="0" fontId="16" fillId="0" borderId="23" xfId="7" applyFont="1" applyBorder="1" applyAlignment="1">
      <alignment horizontal="right" vertical="center" readingOrder="2"/>
    </xf>
    <xf numFmtId="0" fontId="16" fillId="0" borderId="0" xfId="7" applyFont="1" applyAlignment="1">
      <alignment horizontal="right" vertical="center" readingOrder="2"/>
    </xf>
    <xf numFmtId="0" fontId="19" fillId="4" borderId="19" xfId="11" applyFont="1" applyFill="1" applyBorder="1" applyAlignment="1">
      <alignment horizontal="right" vertical="center" wrapText="1"/>
    </xf>
    <xf numFmtId="0" fontId="8" fillId="2" borderId="3" xfId="11" applyFont="1" applyFill="1" applyBorder="1" applyAlignment="1">
      <alignment horizontal="center" vertical="center" wrapText="1"/>
    </xf>
    <xf numFmtId="0" fontId="9" fillId="2" borderId="3" xfId="11" applyFont="1" applyFill="1" applyBorder="1" applyAlignment="1">
      <alignment horizontal="center" vertical="center" wrapText="1"/>
    </xf>
    <xf numFmtId="0" fontId="8" fillId="2" borderId="7" xfId="11" applyFont="1" applyFill="1" applyBorder="1" applyAlignment="1">
      <alignment horizontal="center" vertical="center" wrapText="1"/>
    </xf>
    <xf numFmtId="0" fontId="18" fillId="0" borderId="40" xfId="13" applyFont="1" applyBorder="1" applyAlignment="1">
      <alignment horizontal="left" vertical="center" wrapText="1" indent="1"/>
    </xf>
    <xf numFmtId="0" fontId="18" fillId="0" borderId="32" xfId="13" applyFont="1" applyBorder="1" applyAlignment="1">
      <alignment horizontal="left" vertical="center" wrapText="1" indent="1"/>
    </xf>
    <xf numFmtId="0" fontId="18" fillId="4" borderId="41" xfId="11" applyFont="1" applyFill="1" applyBorder="1" applyAlignment="1">
      <alignment horizontal="left" vertical="center" wrapText="1" indent="1"/>
    </xf>
    <xf numFmtId="0" fontId="18" fillId="4" borderId="30" xfId="11" applyFont="1" applyFill="1" applyBorder="1" applyAlignment="1">
      <alignment horizontal="left" vertical="center" wrapText="1" indent="1"/>
    </xf>
    <xf numFmtId="0" fontId="11" fillId="4" borderId="43" xfId="11" applyFont="1" applyFill="1" applyBorder="1" applyAlignment="1">
      <alignment horizontal="left" vertical="center" wrapText="1" indent="1"/>
    </xf>
    <xf numFmtId="0" fontId="11" fillId="4" borderId="34" xfId="11" applyFont="1" applyFill="1" applyBorder="1" applyAlignment="1">
      <alignment horizontal="left" vertical="center" wrapText="1" indent="1"/>
    </xf>
    <xf numFmtId="0" fontId="16" fillId="0" borderId="28" xfId="3" applyFont="1" applyBorder="1" applyAlignment="1">
      <alignment horizontal="center" vertical="center" readingOrder="2"/>
    </xf>
    <xf numFmtId="0" fontId="16" fillId="0" borderId="0" xfId="3" applyFont="1" applyAlignment="1">
      <alignment horizontal="center" vertical="center" readingOrder="2"/>
    </xf>
    <xf numFmtId="0" fontId="25" fillId="3" borderId="0" xfId="10" applyFont="1" applyFill="1" applyAlignment="1">
      <alignment horizontal="left" vertical="center"/>
    </xf>
    <xf numFmtId="0" fontId="15" fillId="0" borderId="0" xfId="7" applyFont="1" applyAlignment="1">
      <alignment horizontal="center" vertical="center" wrapText="1" readingOrder="2"/>
    </xf>
    <xf numFmtId="0" fontId="11" fillId="0" borderId="0" xfId="7" applyFont="1" applyAlignment="1">
      <alignment horizontal="center" vertical="center" wrapText="1" readingOrder="1"/>
    </xf>
    <xf numFmtId="0" fontId="16" fillId="0" borderId="0" xfId="3" applyFont="1" applyAlignment="1">
      <alignment horizontal="center" vertical="center" wrapText="1" readingOrder="2"/>
    </xf>
    <xf numFmtId="0" fontId="21" fillId="0" borderId="13" xfId="13" applyFont="1" applyBorder="1" applyAlignment="1">
      <alignment horizontal="left" vertical="center" wrapText="1" indent="1"/>
    </xf>
    <xf numFmtId="0" fontId="16" fillId="0" borderId="8" xfId="11" applyFont="1" applyBorder="1" applyAlignment="1">
      <alignment horizontal="left" vertical="center" wrapText="1"/>
    </xf>
    <xf numFmtId="0" fontId="16" fillId="0" borderId="0" xfId="11" applyFont="1" applyAlignment="1">
      <alignment horizontal="left" vertical="center" wrapText="1"/>
    </xf>
    <xf numFmtId="0" fontId="11" fillId="0" borderId="8" xfId="11" applyFont="1" applyBorder="1" applyAlignment="1">
      <alignment horizontal="left" vertical="center" wrapText="1"/>
    </xf>
    <xf numFmtId="0" fontId="11" fillId="0" borderId="0" xfId="11" applyFont="1" applyAlignment="1">
      <alignment horizontal="left" vertical="center" wrapText="1"/>
    </xf>
    <xf numFmtId="0" fontId="11" fillId="4" borderId="22" xfId="11" applyFont="1" applyFill="1" applyBorder="1" applyAlignment="1">
      <alignment horizontal="left" vertical="center" wrapText="1" indent="1"/>
    </xf>
    <xf numFmtId="0" fontId="18" fillId="0" borderId="13" xfId="13" applyFont="1" applyBorder="1" applyAlignment="1">
      <alignment horizontal="left" vertical="center" wrapText="1" indent="1"/>
    </xf>
    <xf numFmtId="0" fontId="18" fillId="4" borderId="29" xfId="11" applyFont="1" applyFill="1" applyBorder="1" applyAlignment="1">
      <alignment horizontal="left" vertical="center" wrapText="1" indent="1"/>
    </xf>
    <xf numFmtId="0" fontId="8" fillId="2" borderId="9" xfId="11" applyFont="1" applyFill="1" applyBorder="1" applyAlignment="1">
      <alignment horizontal="center" vertical="center" wrapText="1"/>
    </xf>
    <xf numFmtId="0" fontId="8" fillId="2" borderId="37" xfId="11" applyFont="1" applyFill="1" applyBorder="1" applyAlignment="1">
      <alignment horizontal="center" vertical="center" wrapText="1"/>
    </xf>
    <xf numFmtId="0" fontId="8" fillId="2" borderId="38" xfId="11" applyFont="1" applyFill="1" applyBorder="1" applyAlignment="1">
      <alignment horizontal="center" vertical="center" wrapText="1"/>
    </xf>
    <xf numFmtId="0" fontId="8" fillId="2" borderId="28" xfId="11" applyFont="1" applyFill="1" applyBorder="1" applyAlignment="1">
      <alignment horizontal="center" vertical="center" wrapText="1"/>
    </xf>
    <xf numFmtId="0" fontId="8" fillId="2" borderId="39" xfId="11" applyFont="1" applyFill="1" applyBorder="1" applyAlignment="1">
      <alignment horizontal="center" vertical="center" wrapText="1"/>
    </xf>
    <xf numFmtId="0" fontId="25" fillId="3" borderId="28" xfId="10" applyFont="1" applyFill="1" applyBorder="1" applyAlignment="1">
      <alignment horizontal="left" vertical="center"/>
    </xf>
    <xf numFmtId="0" fontId="16" fillId="0" borderId="28" xfId="3" applyFont="1" applyBorder="1" applyAlignment="1">
      <alignment horizontal="center" vertical="center" wrapText="1" readingOrder="2"/>
    </xf>
  </cellXfs>
  <cellStyles count="20">
    <cellStyle name="=C:\WINNT35\SYSTEM32\COMMAND.COM" xfId="19" xr:uid="{BFA1522E-A751-476C-A592-C6DD46227D44}"/>
    <cellStyle name="Comma 2" xfId="14" xr:uid="{12C8B164-130B-40BB-AD9B-62F9C07678E1}"/>
    <cellStyle name="Comma 2 2" xfId="12" xr:uid="{E8B838F3-7EF9-4710-9AD8-EF692AE8E560}"/>
    <cellStyle name="Comma 3" xfId="18" xr:uid="{05893AAD-0759-41C6-B4D9-F896E6C60FB4}"/>
    <cellStyle name="Hyperlink 2" xfId="6" xr:uid="{C9E44E67-FD1D-4049-BCF9-3DCC2412E6A9}"/>
    <cellStyle name="Hyperlink 3" xfId="5" xr:uid="{49DDD457-9E90-4A93-B6AD-AC81BB03D782}"/>
    <cellStyle name="Komma" xfId="1" builtinId="3"/>
    <cellStyle name="Normal 14" xfId="7" xr:uid="{87375210-0F75-4CD2-9388-320986739A50}"/>
    <cellStyle name="Normal 2 2 2 2" xfId="3" xr:uid="{32676EC2-B3E3-4B93-8108-517729612978}"/>
    <cellStyle name="Normal 3" xfId="11" xr:uid="{02670CF2-B5EB-4205-9562-DA9082A43181}"/>
    <cellStyle name="Normal 4" xfId="16" xr:uid="{0D8BD523-4FE0-46B4-87CF-55D217651550}"/>
    <cellStyle name="Normal 4 2" xfId="9" xr:uid="{AC986561-70FC-4C7E-AE70-B28178369A6A}"/>
    <cellStyle name="Normal 5" xfId="13" xr:uid="{497EBB8E-F83B-4CD2-91E1-A9CBB0C434BB}"/>
    <cellStyle name="Normal 6 2" xfId="10" xr:uid="{EC5995F9-5462-4D14-AC04-0879583D3D3F}"/>
    <cellStyle name="Normal 6 3" xfId="8" xr:uid="{562EC352-00D4-43A3-8F67-BE26C52C0E79}"/>
    <cellStyle name="Normal 7 2" xfId="2" xr:uid="{1D9B1D54-9ED1-4DFC-B8CD-51F17C2A6631}"/>
    <cellStyle name="Normal 9 2" xfId="4" xr:uid="{3B4B8B68-468F-4538-8604-71C80F5AD438}"/>
    <cellStyle name="Percent 2" xfId="15" xr:uid="{7FF40271-696D-400C-AAED-5927704FA5E6}"/>
    <cellStyle name="Percent 3" xfId="17" xr:uid="{5E4F5313-7BE4-4D78-A5AC-876EDC58798C}"/>
    <cellStyle name="Standard" xfId="0" builtinId="0"/>
  </cellStyles>
  <dxfs count="0"/>
  <tableStyles count="0" defaultTableStyle="TableStyleMedium2" defaultPivotStyle="PivotStyleLight16"/>
  <colors>
    <mruColors>
      <color rgb="FFB68A35"/>
      <color rgb="FFB68A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AE" sz="1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الناتج المحلي الإجمالي (جاري) حسب القطاعات </a:t>
            </a:r>
            <a:r>
              <a:rPr lang="ar-AE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(بالمليون درهم)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[3]الجاري!$B$7</c:f>
              <c:strCache>
                <c:ptCount val="1"/>
                <c:pt idx="0">
                  <c:v>قطاع المشروعات غير المالية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E02-45E7-A867-FBA511BE8446}"/>
            </c:ext>
          </c:extLst>
        </c:ser>
        <c:ser>
          <c:idx val="1"/>
          <c:order val="1"/>
          <c:tx>
            <c:strRef>
              <c:f>[3]الجاري!$B$21</c:f>
              <c:strCache>
                <c:ptCount val="1"/>
                <c:pt idx="0">
                  <c:v>التعليم</c:v>
                </c:pt>
              </c:strCache>
            </c:strRef>
          </c:tx>
          <c:spPr>
            <a:solidFill>
              <a:srgbClr val="7030A0"/>
            </a:solidFill>
          </c:spPr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1E02-45E7-A867-FBA511BE8446}"/>
            </c:ext>
          </c:extLst>
        </c:ser>
        <c:ser>
          <c:idx val="2"/>
          <c:order val="2"/>
          <c:tx>
            <c:strRef>
              <c:f>[3]الجاري!$B$24</c:f>
              <c:strCache>
                <c:ptCount val="1"/>
                <c:pt idx="0">
                  <c:v>أنشطة الأسرالمعيشية كصاحب عمل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1E02-45E7-A867-FBA511BE8446}"/>
            </c:ext>
          </c:extLst>
        </c:ser>
        <c:ser>
          <c:idx val="3"/>
          <c:order val="3"/>
          <c:tx>
            <c:strRef>
              <c:f>[3]الجاري!$A$28</c:f>
              <c:strCache>
                <c:ptCount val="1"/>
                <c:pt idx="0">
                  <c:v>**تقديرات أولية 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02-45E7-A867-FBA511BE8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-1435601152"/>
        <c:axId val="-1435602240"/>
      </c:barChart>
      <c:catAx>
        <c:axId val="-143560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602240"/>
        <c:crosses val="autoZero"/>
        <c:auto val="1"/>
        <c:lblAlgn val="ctr"/>
        <c:lblOffset val="100"/>
        <c:noMultiLvlLbl val="0"/>
      </c:catAx>
      <c:valAx>
        <c:axId val="-14356022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601152"/>
        <c:crosses val="autoZero"/>
        <c:crossBetween val="between"/>
      </c:valAx>
      <c:spPr>
        <a:gradFill flip="none" rotWithShape="1"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16200000" scaled="1"/>
          <a:tileRect/>
        </a:gradFill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2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AE" sz="1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الناتج الإجمالي النفطي والغير نفطي (جاري)  </a:t>
            </a:r>
            <a:r>
              <a:rPr lang="ar-AE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(بالمليون درهم)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'14-17'!#REF!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9628-49BD-9721-E4E000002D78}"/>
            </c:ext>
          </c:extLst>
        </c:ser>
        <c:ser>
          <c:idx val="1"/>
          <c:order val="1"/>
          <c:tx>
            <c:strRef>
              <c:f>'الناتج المحلي الجاري'!#REF!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9628-49BD-9721-E4E000002D78}"/>
            </c:ext>
          </c:extLst>
        </c:ser>
        <c:ser>
          <c:idx val="2"/>
          <c:order val="2"/>
          <c:tx>
            <c:strRef>
              <c:f>[3]الجاري!$B$10</c:f>
              <c:strCache>
                <c:ptCount val="1"/>
                <c:pt idx="0">
                  <c:v>الصناعات التحويلية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9628-49BD-9721-E4E000002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-1435599520"/>
        <c:axId val="-1435601696"/>
      </c:barChart>
      <c:catAx>
        <c:axId val="-1435599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601696"/>
        <c:crosses val="autoZero"/>
        <c:auto val="1"/>
        <c:lblAlgn val="ctr"/>
        <c:lblOffset val="100"/>
        <c:noMultiLvlLbl val="0"/>
      </c:catAx>
      <c:valAx>
        <c:axId val="-14356016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599520"/>
        <c:crosses val="autoZero"/>
        <c:crossBetween val="between"/>
      </c:valAx>
      <c:spPr>
        <a:gradFill flip="none" rotWithShape="1"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5400000" scaled="1"/>
          <a:tileRect/>
        </a:gradFill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16200000" scaled="1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lang="en-US"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AE"/>
              <a:t>هيكل القطاع غير المالي (جاري) 2008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n-US"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[3]الجاري!$B$8:$B$20</c:f>
              <c:strCache>
                <c:ptCount val="13"/>
                <c:pt idx="0">
                  <c:v>الزراعة والحراجة وصيد الأسماك</c:v>
                </c:pt>
                <c:pt idx="1">
                  <c:v>الصناعات الاستخراجية (تشمل  النفط الخام والغاز الطبيعي)</c:v>
                </c:pt>
                <c:pt idx="2">
                  <c:v>الصناعات التحويلية</c:v>
                </c:pt>
                <c:pt idx="3">
                  <c:v>الكهرباء والغاز والمياه وأنشطة إدارة النفايات</c:v>
                </c:pt>
                <c:pt idx="4">
                  <c:v>التشييد والبناء</c:v>
                </c:pt>
                <c:pt idx="5">
                  <c:v>تجارة الجملة والتجزئة؛ إصلاح المركبات ذات المحركات والدراجات النارية</c:v>
                </c:pt>
                <c:pt idx="6">
                  <c:v>النقل والتخزين</c:v>
                </c:pt>
                <c:pt idx="7">
                  <c:v>أنشطة الإقامة والخدمات الغذائية</c:v>
                </c:pt>
                <c:pt idx="8">
                  <c:v>المعلومات والاتصالات</c:v>
                </c:pt>
                <c:pt idx="9">
                  <c:v>الأنشطة المالية وأنشطة التأمين</c:v>
                </c:pt>
                <c:pt idx="10">
                  <c:v>الأنشطة العقارية</c:v>
                </c:pt>
                <c:pt idx="11">
                  <c:v>الأنشطة المهنية والعلمية والتقنية وأنشطة الخدمات الإدارية وخدمات الدعم</c:v>
                </c:pt>
                <c:pt idx="12">
                  <c:v>الإدارة العامة والدفاع؛ الضمان الاجتماعي الإجباري</c:v>
                </c:pt>
              </c:strCache>
            </c:strRef>
          </c:cat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E5-4B2D-81F0-C8E5DAF97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zero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AE" sz="1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الناتج الإجمالي النفطي والغير نفطي (جاري)  </a:t>
            </a:r>
            <a:r>
              <a:rPr lang="ar-AE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(بالمليون درهم)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'14-17'!#REF!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309-45DC-BC77-CD3B3569F988}"/>
            </c:ext>
          </c:extLst>
        </c:ser>
        <c:ser>
          <c:idx val="1"/>
          <c:order val="1"/>
          <c:tx>
            <c:strRef>
              <c:f>'الناتج المحلي الجاري'!#REF!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7309-45DC-BC77-CD3B3569F988}"/>
            </c:ext>
          </c:extLst>
        </c:ser>
        <c:ser>
          <c:idx val="2"/>
          <c:order val="2"/>
          <c:tx>
            <c:strRef>
              <c:f>[3]الجاري!$B$10</c:f>
              <c:strCache>
                <c:ptCount val="1"/>
                <c:pt idx="0">
                  <c:v>الصناعات التحويلية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7309-45DC-BC77-CD3B3569F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-1435599520"/>
        <c:axId val="-1435601696"/>
      </c:barChart>
      <c:catAx>
        <c:axId val="-1435599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601696"/>
        <c:crosses val="autoZero"/>
        <c:auto val="1"/>
        <c:lblAlgn val="ctr"/>
        <c:lblOffset val="100"/>
        <c:noMultiLvlLbl val="0"/>
      </c:catAx>
      <c:valAx>
        <c:axId val="-14356016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599520"/>
        <c:crosses val="autoZero"/>
        <c:crossBetween val="between"/>
      </c:valAx>
      <c:spPr>
        <a:gradFill flip="none" rotWithShape="1"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5400000" scaled="1"/>
          <a:tileRect/>
        </a:gradFill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16200000" scaled="1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lang="en-US"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AE"/>
              <a:t>هيكل القطاع غير المالي (جاري) 2008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n-US"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[3]الجاري!$B$8:$B$20</c:f>
              <c:strCache>
                <c:ptCount val="13"/>
                <c:pt idx="0">
                  <c:v>الزراعة والحراجة وصيد الأسماك</c:v>
                </c:pt>
                <c:pt idx="1">
                  <c:v>الصناعات الاستخراجية (تشمل  النفط الخام والغاز الطبيعي)</c:v>
                </c:pt>
                <c:pt idx="2">
                  <c:v>الصناعات التحويلية</c:v>
                </c:pt>
                <c:pt idx="3">
                  <c:v>الكهرباء والغاز والمياه وأنشطة إدارة النفايات</c:v>
                </c:pt>
                <c:pt idx="4">
                  <c:v>التشييد والبناء</c:v>
                </c:pt>
                <c:pt idx="5">
                  <c:v>تجارة الجملة والتجزئة؛ إصلاح المركبات ذات المحركات والدراجات النارية</c:v>
                </c:pt>
                <c:pt idx="6">
                  <c:v>النقل والتخزين</c:v>
                </c:pt>
                <c:pt idx="7">
                  <c:v>أنشطة الإقامة والخدمات الغذائية</c:v>
                </c:pt>
                <c:pt idx="8">
                  <c:v>المعلومات والاتصالات</c:v>
                </c:pt>
                <c:pt idx="9">
                  <c:v>الأنشطة المالية وأنشطة التأمين</c:v>
                </c:pt>
                <c:pt idx="10">
                  <c:v>الأنشطة العقارية</c:v>
                </c:pt>
                <c:pt idx="11">
                  <c:v>الأنشطة المهنية والعلمية والتقنية وأنشطة الخدمات الإدارية وخدمات الدعم</c:v>
                </c:pt>
                <c:pt idx="12">
                  <c:v>الإدارة العامة والدفاع؛ الضمان الاجتماعي الإجباري</c:v>
                </c:pt>
              </c:strCache>
            </c:strRef>
          </c:cat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9B-41D9-965C-698FDD9D8F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zero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AE" sz="1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الناتج الإجمالي النفطي والغير نفطي (جاري)  </a:t>
            </a:r>
            <a:r>
              <a:rPr lang="ar-AE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(بالمليون درهم)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'14-17'!#REF!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ACE-42BF-A154-53BE33E00FDB}"/>
            </c:ext>
          </c:extLst>
        </c:ser>
        <c:ser>
          <c:idx val="1"/>
          <c:order val="1"/>
          <c:tx>
            <c:strRef>
              <c:f>'الناتج المحلي الجاري'!#REF!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7ACE-42BF-A154-53BE33E00FDB}"/>
            </c:ext>
          </c:extLst>
        </c:ser>
        <c:ser>
          <c:idx val="2"/>
          <c:order val="2"/>
          <c:tx>
            <c:strRef>
              <c:f>[3]الجاري!$B$10</c:f>
              <c:strCache>
                <c:ptCount val="1"/>
                <c:pt idx="0">
                  <c:v>الصناعات التحويلية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7ACE-42BF-A154-53BE33E00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-1435599520"/>
        <c:axId val="-1435601696"/>
      </c:barChart>
      <c:catAx>
        <c:axId val="-1435599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601696"/>
        <c:crosses val="autoZero"/>
        <c:auto val="1"/>
        <c:lblAlgn val="ctr"/>
        <c:lblOffset val="100"/>
        <c:noMultiLvlLbl val="0"/>
      </c:catAx>
      <c:valAx>
        <c:axId val="-14356016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599520"/>
        <c:crosses val="autoZero"/>
        <c:crossBetween val="between"/>
      </c:valAx>
      <c:spPr>
        <a:gradFill flip="none" rotWithShape="1"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5400000" scaled="1"/>
          <a:tileRect/>
        </a:gradFill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16200000" scaled="1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lang="en-US"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AE"/>
              <a:t>هيكل القطاع غير المالي (جاري) 2008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n-US"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[3]الجاري!$B$8:$B$20</c:f>
              <c:strCache>
                <c:ptCount val="13"/>
                <c:pt idx="0">
                  <c:v>الزراعة والحراجة وصيد الأسماك</c:v>
                </c:pt>
                <c:pt idx="1">
                  <c:v>الصناعات الاستخراجية (تشمل  النفط الخام والغاز الطبيعي)</c:v>
                </c:pt>
                <c:pt idx="2">
                  <c:v>الصناعات التحويلية</c:v>
                </c:pt>
                <c:pt idx="3">
                  <c:v>الكهرباء والغاز والمياه وأنشطة إدارة النفايات</c:v>
                </c:pt>
                <c:pt idx="4">
                  <c:v>التشييد والبناء</c:v>
                </c:pt>
                <c:pt idx="5">
                  <c:v>تجارة الجملة والتجزئة؛ إصلاح المركبات ذات المحركات والدراجات النارية</c:v>
                </c:pt>
                <c:pt idx="6">
                  <c:v>النقل والتخزين</c:v>
                </c:pt>
                <c:pt idx="7">
                  <c:v>أنشطة الإقامة والخدمات الغذائية</c:v>
                </c:pt>
                <c:pt idx="8">
                  <c:v>المعلومات والاتصالات</c:v>
                </c:pt>
                <c:pt idx="9">
                  <c:v>الأنشطة المالية وأنشطة التأمين</c:v>
                </c:pt>
                <c:pt idx="10">
                  <c:v>الأنشطة العقارية</c:v>
                </c:pt>
                <c:pt idx="11">
                  <c:v>الأنشطة المهنية والعلمية والتقنية وأنشطة الخدمات الإدارية وخدمات الدعم</c:v>
                </c:pt>
                <c:pt idx="12">
                  <c:v>الإدارة العامة والدفاع؛ الضمان الاجتماعي الإجباري</c:v>
                </c:pt>
              </c:strCache>
            </c:strRef>
          </c:cat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C6-4E7A-AEB8-E1B52763F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zero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AE" sz="1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الناتج الإجمالي النفطي والغير نفطي (جاري)  </a:t>
            </a:r>
            <a:r>
              <a:rPr lang="ar-AE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(بالمليون درهم)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'14-17'!#REF!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22FA-4D11-A35D-0F07A9BBEBD8}"/>
            </c:ext>
          </c:extLst>
        </c:ser>
        <c:ser>
          <c:idx val="1"/>
          <c:order val="1"/>
          <c:tx>
            <c:strRef>
              <c:f>'الناتج المحلي الجاري'!#REF!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22FA-4D11-A35D-0F07A9BBEBD8}"/>
            </c:ext>
          </c:extLst>
        </c:ser>
        <c:ser>
          <c:idx val="2"/>
          <c:order val="2"/>
          <c:tx>
            <c:strRef>
              <c:f>[3]الجاري!$B$10</c:f>
              <c:strCache>
                <c:ptCount val="1"/>
                <c:pt idx="0">
                  <c:v>الصناعات التحويلية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22FA-4D11-A35D-0F07A9BBE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-1435599520"/>
        <c:axId val="-1435601696"/>
      </c:barChart>
      <c:catAx>
        <c:axId val="-1435599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601696"/>
        <c:crosses val="autoZero"/>
        <c:auto val="1"/>
        <c:lblAlgn val="ctr"/>
        <c:lblOffset val="100"/>
        <c:noMultiLvlLbl val="0"/>
      </c:catAx>
      <c:valAx>
        <c:axId val="-14356016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599520"/>
        <c:crosses val="autoZero"/>
        <c:crossBetween val="between"/>
      </c:valAx>
      <c:spPr>
        <a:gradFill flip="none" rotWithShape="1"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5400000" scaled="1"/>
          <a:tileRect/>
        </a:gradFill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16200000" scaled="1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lang="en-US"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AE"/>
              <a:t>هيكل القطاع غير المالي (جاري) 2008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n-US"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[3]الجاري!$B$8:$B$20</c:f>
              <c:strCache>
                <c:ptCount val="13"/>
                <c:pt idx="0">
                  <c:v>الزراعة والحراجة وصيد الأسماك</c:v>
                </c:pt>
                <c:pt idx="1">
                  <c:v>الصناعات الاستخراجية (تشمل  النفط الخام والغاز الطبيعي)</c:v>
                </c:pt>
                <c:pt idx="2">
                  <c:v>الصناعات التحويلية</c:v>
                </c:pt>
                <c:pt idx="3">
                  <c:v>الكهرباء والغاز والمياه وأنشطة إدارة النفايات</c:v>
                </c:pt>
                <c:pt idx="4">
                  <c:v>التشييد والبناء</c:v>
                </c:pt>
                <c:pt idx="5">
                  <c:v>تجارة الجملة والتجزئة؛ إصلاح المركبات ذات المحركات والدراجات النارية</c:v>
                </c:pt>
                <c:pt idx="6">
                  <c:v>النقل والتخزين</c:v>
                </c:pt>
                <c:pt idx="7">
                  <c:v>أنشطة الإقامة والخدمات الغذائية</c:v>
                </c:pt>
                <c:pt idx="8">
                  <c:v>المعلومات والاتصالات</c:v>
                </c:pt>
                <c:pt idx="9">
                  <c:v>الأنشطة المالية وأنشطة التأمين</c:v>
                </c:pt>
                <c:pt idx="10">
                  <c:v>الأنشطة العقارية</c:v>
                </c:pt>
                <c:pt idx="11">
                  <c:v>الأنشطة المهنية والعلمية والتقنية وأنشطة الخدمات الإدارية وخدمات الدعم</c:v>
                </c:pt>
                <c:pt idx="12">
                  <c:v>الإدارة العامة والدفاع؛ الضمان الاجتماعي الإجباري</c:v>
                </c:pt>
              </c:strCache>
            </c:strRef>
          </c:cat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6D-4B73-A037-F9D56CBAA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zero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AE" sz="1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الناتج المحلي الإجمالي (جاري) حسب القطاعات </a:t>
            </a:r>
            <a:r>
              <a:rPr lang="ar-AE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(بالمليون درهم)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[3]الجاري!$B$7</c:f>
              <c:strCache>
                <c:ptCount val="1"/>
                <c:pt idx="0">
                  <c:v>قطاع المشروعات غير المالية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6EB-4144-B8BB-9A8DF3AEE678}"/>
            </c:ext>
          </c:extLst>
        </c:ser>
        <c:ser>
          <c:idx val="1"/>
          <c:order val="1"/>
          <c:tx>
            <c:strRef>
              <c:f>[3]الجاري!$B$21</c:f>
              <c:strCache>
                <c:ptCount val="1"/>
                <c:pt idx="0">
                  <c:v>التعليم</c:v>
                </c:pt>
              </c:strCache>
            </c:strRef>
          </c:tx>
          <c:spPr>
            <a:solidFill>
              <a:srgbClr val="7030A0"/>
            </a:solidFill>
          </c:spPr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F6EB-4144-B8BB-9A8DF3AEE678}"/>
            </c:ext>
          </c:extLst>
        </c:ser>
        <c:ser>
          <c:idx val="2"/>
          <c:order val="2"/>
          <c:tx>
            <c:strRef>
              <c:f>[3]الجاري!$B$24</c:f>
              <c:strCache>
                <c:ptCount val="1"/>
                <c:pt idx="0">
                  <c:v>أنشطة الأسرالمعيشية كصاحب عمل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F6EB-4144-B8BB-9A8DF3AEE678}"/>
            </c:ext>
          </c:extLst>
        </c:ser>
        <c:ser>
          <c:idx val="3"/>
          <c:order val="3"/>
          <c:tx>
            <c:strRef>
              <c:f>[3]الجاري!$A$28</c:f>
              <c:strCache>
                <c:ptCount val="1"/>
                <c:pt idx="0">
                  <c:v>**تقديرات أولية 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EB-4144-B8BB-9A8DF3AEE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-1435601152"/>
        <c:axId val="-1435602240"/>
      </c:barChart>
      <c:catAx>
        <c:axId val="-143560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602240"/>
        <c:crosses val="autoZero"/>
        <c:auto val="1"/>
        <c:lblAlgn val="ctr"/>
        <c:lblOffset val="100"/>
        <c:noMultiLvlLbl val="0"/>
      </c:catAx>
      <c:valAx>
        <c:axId val="-14356022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601152"/>
        <c:crosses val="autoZero"/>
        <c:crossBetween val="between"/>
      </c:valAx>
      <c:spPr>
        <a:gradFill flip="none" rotWithShape="1"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16200000" scaled="1"/>
          <a:tileRect/>
        </a:gradFill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2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AE" sz="1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الناتج الإجمالي النفطي والغير نفطي (جاري)  </a:t>
            </a:r>
            <a:r>
              <a:rPr lang="ar-AE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(بالمليون درهم)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'14-17'!#REF!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42A7-4D60-B7DE-869A7C61F37A}"/>
            </c:ext>
          </c:extLst>
        </c:ser>
        <c:ser>
          <c:idx val="1"/>
          <c:order val="1"/>
          <c:tx>
            <c:strRef>
              <c:f>'الناتج المحلي الجاري'!#REF!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42A7-4D60-B7DE-869A7C61F37A}"/>
            </c:ext>
          </c:extLst>
        </c:ser>
        <c:ser>
          <c:idx val="2"/>
          <c:order val="2"/>
          <c:tx>
            <c:strRef>
              <c:f>[3]الجاري!$B$10</c:f>
              <c:strCache>
                <c:ptCount val="1"/>
                <c:pt idx="0">
                  <c:v>الصناعات التحويلية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42A7-4D60-B7DE-869A7C61F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-1435599520"/>
        <c:axId val="-1435601696"/>
      </c:barChart>
      <c:catAx>
        <c:axId val="-1435599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601696"/>
        <c:crosses val="autoZero"/>
        <c:auto val="1"/>
        <c:lblAlgn val="ctr"/>
        <c:lblOffset val="100"/>
        <c:noMultiLvlLbl val="0"/>
      </c:catAx>
      <c:valAx>
        <c:axId val="-14356016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599520"/>
        <c:crosses val="autoZero"/>
        <c:crossBetween val="between"/>
      </c:valAx>
      <c:spPr>
        <a:gradFill flip="none" rotWithShape="1"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5400000" scaled="1"/>
          <a:tileRect/>
        </a:gradFill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16200000" scaled="1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lang="en-US"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AE"/>
              <a:t>هيكل القطاع غير المالي (جاري) 2008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n-US"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[3]الجاري!$B$8:$B$20</c:f>
              <c:strCache>
                <c:ptCount val="13"/>
                <c:pt idx="0">
                  <c:v>الزراعة والحراجة وصيد الأسماك</c:v>
                </c:pt>
                <c:pt idx="1">
                  <c:v>الصناعات الاستخراجية (تشمل  النفط الخام والغاز الطبيعي)</c:v>
                </c:pt>
                <c:pt idx="2">
                  <c:v>الصناعات التحويلية</c:v>
                </c:pt>
                <c:pt idx="3">
                  <c:v>الكهرباء والغاز والمياه وأنشطة إدارة النفايات</c:v>
                </c:pt>
                <c:pt idx="4">
                  <c:v>التشييد والبناء</c:v>
                </c:pt>
                <c:pt idx="5">
                  <c:v>تجارة الجملة والتجزئة؛ إصلاح المركبات ذات المحركات والدراجات النارية</c:v>
                </c:pt>
                <c:pt idx="6">
                  <c:v>النقل والتخزين</c:v>
                </c:pt>
                <c:pt idx="7">
                  <c:v>أنشطة الإقامة والخدمات الغذائية</c:v>
                </c:pt>
                <c:pt idx="8">
                  <c:v>المعلومات والاتصالات</c:v>
                </c:pt>
                <c:pt idx="9">
                  <c:v>الأنشطة المالية وأنشطة التأمين</c:v>
                </c:pt>
                <c:pt idx="10">
                  <c:v>الأنشطة العقارية</c:v>
                </c:pt>
                <c:pt idx="11">
                  <c:v>الأنشطة المهنية والعلمية والتقنية وأنشطة الخدمات الإدارية وخدمات الدعم</c:v>
                </c:pt>
                <c:pt idx="12">
                  <c:v>الإدارة العامة والدفاع؛ الضمان الاجتماعي الإجباري</c:v>
                </c:pt>
              </c:strCache>
            </c:strRef>
          </c:cat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CC-4D98-8ED2-6C50BA56AB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zero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AE" sz="1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الناتج الإجمالي النفطي والغير نفطي (جاري)  </a:t>
            </a:r>
            <a:r>
              <a:rPr lang="ar-AE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(بالمليون درهم)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'14-17'!#REF!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23E0-48C9-A427-92C284ECE042}"/>
            </c:ext>
          </c:extLst>
        </c:ser>
        <c:ser>
          <c:idx val="1"/>
          <c:order val="1"/>
          <c:tx>
            <c:strRef>
              <c:f>'الناتج المحلي الجاري'!#REF!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23E0-48C9-A427-92C284ECE042}"/>
            </c:ext>
          </c:extLst>
        </c:ser>
        <c:ser>
          <c:idx val="2"/>
          <c:order val="2"/>
          <c:tx>
            <c:strRef>
              <c:f>[3]الجاري!$B$10</c:f>
              <c:strCache>
                <c:ptCount val="1"/>
                <c:pt idx="0">
                  <c:v>الصناعات التحويلية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23E0-48C9-A427-92C284ECE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-1435599520"/>
        <c:axId val="-1435601696"/>
      </c:barChart>
      <c:catAx>
        <c:axId val="-1435599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601696"/>
        <c:crosses val="autoZero"/>
        <c:auto val="1"/>
        <c:lblAlgn val="ctr"/>
        <c:lblOffset val="100"/>
        <c:noMultiLvlLbl val="0"/>
      </c:catAx>
      <c:valAx>
        <c:axId val="-14356016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599520"/>
        <c:crosses val="autoZero"/>
        <c:crossBetween val="between"/>
      </c:valAx>
      <c:spPr>
        <a:gradFill flip="none" rotWithShape="1"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5400000" scaled="1"/>
          <a:tileRect/>
        </a:gradFill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16200000" scaled="1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lang="en-US"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AE"/>
              <a:t>هيكل القطاع غير المالي (جاري) 2008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n-US"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[3]الجاري!$B$8:$B$20</c:f>
              <c:strCache>
                <c:ptCount val="13"/>
                <c:pt idx="0">
                  <c:v>الزراعة والحراجة وصيد الأسماك</c:v>
                </c:pt>
                <c:pt idx="1">
                  <c:v>الصناعات الاستخراجية (تشمل  النفط الخام والغاز الطبيعي)</c:v>
                </c:pt>
                <c:pt idx="2">
                  <c:v>الصناعات التحويلية</c:v>
                </c:pt>
                <c:pt idx="3">
                  <c:v>الكهرباء والغاز والمياه وأنشطة إدارة النفايات</c:v>
                </c:pt>
                <c:pt idx="4">
                  <c:v>التشييد والبناء</c:v>
                </c:pt>
                <c:pt idx="5">
                  <c:v>تجارة الجملة والتجزئة؛ إصلاح المركبات ذات المحركات والدراجات النارية</c:v>
                </c:pt>
                <c:pt idx="6">
                  <c:v>النقل والتخزين</c:v>
                </c:pt>
                <c:pt idx="7">
                  <c:v>أنشطة الإقامة والخدمات الغذائية</c:v>
                </c:pt>
                <c:pt idx="8">
                  <c:v>المعلومات والاتصالات</c:v>
                </c:pt>
                <c:pt idx="9">
                  <c:v>الأنشطة المالية وأنشطة التأمين</c:v>
                </c:pt>
                <c:pt idx="10">
                  <c:v>الأنشطة العقارية</c:v>
                </c:pt>
                <c:pt idx="11">
                  <c:v>الأنشطة المهنية والعلمية والتقنية وأنشطة الخدمات الإدارية وخدمات الدعم</c:v>
                </c:pt>
                <c:pt idx="12">
                  <c:v>الإدارة العامة والدفاع؛ الضمان الاجتماعي الإجباري</c:v>
                </c:pt>
              </c:strCache>
            </c:strRef>
          </c:cat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16-4181-97D8-5A1D6DED4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zero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AE" sz="1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الناتج الإجمالي النفطي والغير نفطي (جاري)  </a:t>
            </a:r>
            <a:r>
              <a:rPr lang="ar-AE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(بالمليون درهم)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'14-17'!#REF!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66F-4AF8-A76C-DEEB4E620E59}"/>
            </c:ext>
          </c:extLst>
        </c:ser>
        <c:ser>
          <c:idx val="1"/>
          <c:order val="1"/>
          <c:tx>
            <c:strRef>
              <c:f>'الناتج المحلي الجاري'!#REF!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66F-4AF8-A76C-DEEB4E620E59}"/>
            </c:ext>
          </c:extLst>
        </c:ser>
        <c:ser>
          <c:idx val="2"/>
          <c:order val="2"/>
          <c:tx>
            <c:strRef>
              <c:f>[3]الجاري!$B$10</c:f>
              <c:strCache>
                <c:ptCount val="1"/>
                <c:pt idx="0">
                  <c:v>الصناعات التحويلية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66F-4AF8-A76C-DEEB4E620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-1435599520"/>
        <c:axId val="-1435601696"/>
      </c:barChart>
      <c:catAx>
        <c:axId val="-1435599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601696"/>
        <c:crosses val="autoZero"/>
        <c:auto val="1"/>
        <c:lblAlgn val="ctr"/>
        <c:lblOffset val="100"/>
        <c:noMultiLvlLbl val="0"/>
      </c:catAx>
      <c:valAx>
        <c:axId val="-14356016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599520"/>
        <c:crosses val="autoZero"/>
        <c:crossBetween val="between"/>
      </c:valAx>
      <c:spPr>
        <a:gradFill flip="none" rotWithShape="1"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5400000" scaled="1"/>
          <a:tileRect/>
        </a:gradFill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16200000" scaled="1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lang="en-US"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AE"/>
              <a:t>هيكل القطاع غير المالي (جاري) 2008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n-US"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[3]الجاري!$B$8:$B$20</c:f>
              <c:strCache>
                <c:ptCount val="13"/>
                <c:pt idx="0">
                  <c:v>الزراعة والحراجة وصيد الأسماك</c:v>
                </c:pt>
                <c:pt idx="1">
                  <c:v>الصناعات الاستخراجية (تشمل  النفط الخام والغاز الطبيعي)</c:v>
                </c:pt>
                <c:pt idx="2">
                  <c:v>الصناعات التحويلية</c:v>
                </c:pt>
                <c:pt idx="3">
                  <c:v>الكهرباء والغاز والمياه وأنشطة إدارة النفايات</c:v>
                </c:pt>
                <c:pt idx="4">
                  <c:v>التشييد والبناء</c:v>
                </c:pt>
                <c:pt idx="5">
                  <c:v>تجارة الجملة والتجزئة؛ إصلاح المركبات ذات المحركات والدراجات النارية</c:v>
                </c:pt>
                <c:pt idx="6">
                  <c:v>النقل والتخزين</c:v>
                </c:pt>
                <c:pt idx="7">
                  <c:v>أنشطة الإقامة والخدمات الغذائية</c:v>
                </c:pt>
                <c:pt idx="8">
                  <c:v>المعلومات والاتصالات</c:v>
                </c:pt>
                <c:pt idx="9">
                  <c:v>الأنشطة المالية وأنشطة التأمين</c:v>
                </c:pt>
                <c:pt idx="10">
                  <c:v>الأنشطة العقارية</c:v>
                </c:pt>
                <c:pt idx="11">
                  <c:v>الأنشطة المهنية والعلمية والتقنية وأنشطة الخدمات الإدارية وخدمات الدعم</c:v>
                </c:pt>
                <c:pt idx="12">
                  <c:v>الإدارة العامة والدفاع؛ الضمان الاجتماعي الإجباري</c:v>
                </c:pt>
              </c:strCache>
            </c:strRef>
          </c:cat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4A-46A8-8FDE-ED1A39D08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zero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AE" sz="1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الناتج الإجمالي النفطي والغير نفطي (جاري)  </a:t>
            </a:r>
            <a:r>
              <a:rPr lang="ar-AE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(بالمليون درهم)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'14-17'!#REF!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8CF-4289-B73E-65B4A442CF41}"/>
            </c:ext>
          </c:extLst>
        </c:ser>
        <c:ser>
          <c:idx val="1"/>
          <c:order val="1"/>
          <c:tx>
            <c:strRef>
              <c:f>'الناتج المحلي الجاري'!#REF!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8CF-4289-B73E-65B4A442CF41}"/>
            </c:ext>
          </c:extLst>
        </c:ser>
        <c:ser>
          <c:idx val="2"/>
          <c:order val="2"/>
          <c:tx>
            <c:strRef>
              <c:f>[3]الجاري!$B$10</c:f>
              <c:strCache>
                <c:ptCount val="1"/>
                <c:pt idx="0">
                  <c:v>الصناعات التحويلية</c:v>
                </c:pt>
              </c:strCache>
            </c:strRef>
          </c:tx>
          <c:invertIfNegative val="0"/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>
                      <c:ext uri="{02D57815-91ED-43cb-92C2-25804820EDAC}">
                        <c15:formulaRef>
                          <c15:sqref>'الناتج المحلي الجاري'!#REF!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8CF-4289-B73E-65B4A442C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-1435599520"/>
        <c:axId val="-1435601696"/>
      </c:barChart>
      <c:catAx>
        <c:axId val="-1435599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601696"/>
        <c:crosses val="autoZero"/>
        <c:auto val="1"/>
        <c:lblAlgn val="ctr"/>
        <c:lblOffset val="100"/>
        <c:noMultiLvlLbl val="0"/>
      </c:catAx>
      <c:valAx>
        <c:axId val="-14356016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435599520"/>
        <c:crosses val="autoZero"/>
        <c:crossBetween val="between"/>
      </c:valAx>
      <c:spPr>
        <a:gradFill flip="none" rotWithShape="1"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5400000" scaled="1"/>
          <a:tileRect/>
        </a:gradFill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16200000" scaled="1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lang="en-US"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AE"/>
              <a:t>هيكل القطاع غير المالي (جاري) 2008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n-US"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[3]الجاري!$B$8:$B$20</c:f>
              <c:strCache>
                <c:ptCount val="13"/>
                <c:pt idx="0">
                  <c:v>الزراعة والحراجة وصيد الأسماك</c:v>
                </c:pt>
                <c:pt idx="1">
                  <c:v>الصناعات الاستخراجية (تشمل  النفط الخام والغاز الطبيعي)</c:v>
                </c:pt>
                <c:pt idx="2">
                  <c:v>الصناعات التحويلية</c:v>
                </c:pt>
                <c:pt idx="3">
                  <c:v>الكهرباء والغاز والمياه وأنشطة إدارة النفايات</c:v>
                </c:pt>
                <c:pt idx="4">
                  <c:v>التشييد والبناء</c:v>
                </c:pt>
                <c:pt idx="5">
                  <c:v>تجارة الجملة والتجزئة؛ إصلاح المركبات ذات المحركات والدراجات النارية</c:v>
                </c:pt>
                <c:pt idx="6">
                  <c:v>النقل والتخزين</c:v>
                </c:pt>
                <c:pt idx="7">
                  <c:v>أنشطة الإقامة والخدمات الغذائية</c:v>
                </c:pt>
                <c:pt idx="8">
                  <c:v>المعلومات والاتصالات</c:v>
                </c:pt>
                <c:pt idx="9">
                  <c:v>الأنشطة المالية وأنشطة التأمين</c:v>
                </c:pt>
                <c:pt idx="10">
                  <c:v>الأنشطة العقارية</c:v>
                </c:pt>
                <c:pt idx="11">
                  <c:v>الأنشطة المهنية والعلمية والتقنية وأنشطة الخدمات الإدارية وخدمات الدعم</c:v>
                </c:pt>
                <c:pt idx="12">
                  <c:v>الإدارة العامة والدفاع؛ الضمان الاجتماعي الإجباري</c:v>
                </c:pt>
              </c:strCache>
            </c:strRef>
          </c:cat>
          <c:val>
            <c:numRef>
              <c:f>'الناتج المحلي الجاري'!#REF!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92-4DD3-9E45-33728B043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>
            <a:defRPr lang="en-US" sz="84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zero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10" Type="http://schemas.openxmlformats.org/officeDocument/2006/relationships/chart" Target="../charts/chart9.xml"/><Relationship Id="rId4" Type="http://schemas.openxmlformats.org/officeDocument/2006/relationships/image" Target="../media/image3.png"/><Relationship Id="rId9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10" Type="http://schemas.openxmlformats.org/officeDocument/2006/relationships/image" Target="../media/image3.png"/><Relationship Id="rId4" Type="http://schemas.openxmlformats.org/officeDocument/2006/relationships/chart" Target="../charts/chart13.xml"/><Relationship Id="rId9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3305278</xdr:colOff>
      <xdr:row>13</xdr:row>
      <xdr:rowOff>47796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3054CF7-1DC7-439C-B508-D84892545BE1}"/>
            </a:ext>
          </a:extLst>
        </xdr:cNvPr>
        <xdr:cNvSpPr txBox="1"/>
      </xdr:nvSpPr>
      <xdr:spPr>
        <a:xfrm>
          <a:off x="10489768151" y="41168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3305278</xdr:colOff>
      <xdr:row>13</xdr:row>
      <xdr:rowOff>47796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14F0B00-7A80-42A4-9FB5-EA88462AFA2B}"/>
            </a:ext>
          </a:extLst>
        </xdr:cNvPr>
        <xdr:cNvSpPr txBox="1"/>
      </xdr:nvSpPr>
      <xdr:spPr>
        <a:xfrm>
          <a:off x="10485318071" y="41168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twoCellAnchor editAs="oneCell">
    <xdr:from>
      <xdr:col>3</xdr:col>
      <xdr:colOff>2238375</xdr:colOff>
      <xdr:row>0</xdr:row>
      <xdr:rowOff>0</xdr:rowOff>
    </xdr:from>
    <xdr:to>
      <xdr:col>4</xdr:col>
      <xdr:colOff>91439</xdr:colOff>
      <xdr:row>0</xdr:row>
      <xdr:rowOff>599882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B3011AB-7DB3-4EAA-9A31-00C084870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41176061" y="0"/>
          <a:ext cx="1443989" cy="599882"/>
        </a:xfrm>
        <a:prstGeom prst="rect">
          <a:avLst/>
        </a:prstGeom>
      </xdr:spPr>
    </xdr:pic>
    <xdr:clientData/>
  </xdr:twoCellAnchor>
  <xdr:oneCellAnchor>
    <xdr:from>
      <xdr:col>1</xdr:col>
      <xdr:colOff>3305278</xdr:colOff>
      <xdr:row>13</xdr:row>
      <xdr:rowOff>47796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611D390-71AE-4034-B387-4A6EE0844A43}"/>
            </a:ext>
          </a:extLst>
        </xdr:cNvPr>
        <xdr:cNvSpPr txBox="1"/>
      </xdr:nvSpPr>
      <xdr:spPr>
        <a:xfrm>
          <a:off x="10489768151" y="41168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3305278</xdr:colOff>
      <xdr:row>13</xdr:row>
      <xdr:rowOff>47796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49E2F3F-0D17-4196-8AFA-4470AFB9D171}"/>
            </a:ext>
          </a:extLst>
        </xdr:cNvPr>
        <xdr:cNvSpPr txBox="1"/>
      </xdr:nvSpPr>
      <xdr:spPr>
        <a:xfrm>
          <a:off x="10485318071" y="41168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</xdr:col>
      <xdr:colOff>3305278</xdr:colOff>
      <xdr:row>13</xdr:row>
      <xdr:rowOff>47796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FADEB191-4547-4BDE-BEDE-AACD4155FBF8}"/>
            </a:ext>
          </a:extLst>
        </xdr:cNvPr>
        <xdr:cNvSpPr txBox="1"/>
      </xdr:nvSpPr>
      <xdr:spPr>
        <a:xfrm>
          <a:off x="10489768151" y="41168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3305278</xdr:colOff>
      <xdr:row>13</xdr:row>
      <xdr:rowOff>47796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D860F40-CC8D-4FAE-AB95-CAACA36ECEED}"/>
            </a:ext>
          </a:extLst>
        </xdr:cNvPr>
        <xdr:cNvSpPr txBox="1"/>
      </xdr:nvSpPr>
      <xdr:spPr>
        <a:xfrm>
          <a:off x="10485318071" y="41168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</xdr:col>
      <xdr:colOff>3305278</xdr:colOff>
      <xdr:row>14</xdr:row>
      <xdr:rowOff>47796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DEB0CDC-80BB-4679-8719-0F205917E174}"/>
            </a:ext>
          </a:extLst>
        </xdr:cNvPr>
        <xdr:cNvSpPr txBox="1"/>
      </xdr:nvSpPr>
      <xdr:spPr>
        <a:xfrm>
          <a:off x="10145654666" y="8344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</xdr:col>
      <xdr:colOff>3305278</xdr:colOff>
      <xdr:row>14</xdr:row>
      <xdr:rowOff>47796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9F0B588D-139E-41CE-A551-905E30F52075}"/>
            </a:ext>
          </a:extLst>
        </xdr:cNvPr>
        <xdr:cNvSpPr txBox="1"/>
      </xdr:nvSpPr>
      <xdr:spPr>
        <a:xfrm>
          <a:off x="10145654666" y="8344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</xdr:col>
      <xdr:colOff>3305278</xdr:colOff>
      <xdr:row>14</xdr:row>
      <xdr:rowOff>47796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206A4F71-6F18-43E9-A765-FC3B5B3F6BDB}"/>
            </a:ext>
          </a:extLst>
        </xdr:cNvPr>
        <xdr:cNvSpPr txBox="1"/>
      </xdr:nvSpPr>
      <xdr:spPr>
        <a:xfrm>
          <a:off x="10145654666" y="8344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</xdr:col>
      <xdr:colOff>3305278</xdr:colOff>
      <xdr:row>15</xdr:row>
      <xdr:rowOff>47796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47C921CC-DC50-479D-94D9-40C62B730DE2}"/>
            </a:ext>
          </a:extLst>
        </xdr:cNvPr>
        <xdr:cNvSpPr txBox="1"/>
      </xdr:nvSpPr>
      <xdr:spPr>
        <a:xfrm>
          <a:off x="10145654666" y="8344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</xdr:col>
      <xdr:colOff>3305278</xdr:colOff>
      <xdr:row>15</xdr:row>
      <xdr:rowOff>47796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6D2BA870-6ABE-4FAE-812B-FF112B7E8B7D}"/>
            </a:ext>
          </a:extLst>
        </xdr:cNvPr>
        <xdr:cNvSpPr txBox="1"/>
      </xdr:nvSpPr>
      <xdr:spPr>
        <a:xfrm>
          <a:off x="10145654666" y="8344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</xdr:col>
      <xdr:colOff>3305278</xdr:colOff>
      <xdr:row>15</xdr:row>
      <xdr:rowOff>47796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F9E4889A-F69B-41BB-93B7-714AF136F575}"/>
            </a:ext>
          </a:extLst>
        </xdr:cNvPr>
        <xdr:cNvSpPr txBox="1"/>
      </xdr:nvSpPr>
      <xdr:spPr>
        <a:xfrm>
          <a:off x="10145654666" y="8344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3305278</xdr:colOff>
      <xdr:row>14</xdr:row>
      <xdr:rowOff>47796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AE5503A4-C909-43D6-BE26-5ED4C7F57506}"/>
            </a:ext>
          </a:extLst>
        </xdr:cNvPr>
        <xdr:cNvSpPr txBox="1"/>
      </xdr:nvSpPr>
      <xdr:spPr>
        <a:xfrm>
          <a:off x="10141330316" y="8344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3305278</xdr:colOff>
      <xdr:row>14</xdr:row>
      <xdr:rowOff>47796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E06A5EBA-00DE-419C-BD84-DB01E2F8AAE9}"/>
            </a:ext>
          </a:extLst>
        </xdr:cNvPr>
        <xdr:cNvSpPr txBox="1"/>
      </xdr:nvSpPr>
      <xdr:spPr>
        <a:xfrm>
          <a:off x="10141330316" y="8344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3305278</xdr:colOff>
      <xdr:row>15</xdr:row>
      <xdr:rowOff>47796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FA87177-A4E1-42A9-90FF-06344CA0E143}"/>
            </a:ext>
          </a:extLst>
        </xdr:cNvPr>
        <xdr:cNvSpPr txBox="1"/>
      </xdr:nvSpPr>
      <xdr:spPr>
        <a:xfrm>
          <a:off x="10141330316" y="8344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3305278</xdr:colOff>
      <xdr:row>15</xdr:row>
      <xdr:rowOff>47796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F8074A67-B04F-4412-B99D-7E8530A305A3}"/>
            </a:ext>
          </a:extLst>
        </xdr:cNvPr>
        <xdr:cNvSpPr txBox="1"/>
      </xdr:nvSpPr>
      <xdr:spPr>
        <a:xfrm>
          <a:off x="10141330316" y="8344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3305278</xdr:colOff>
      <xdr:row>15</xdr:row>
      <xdr:rowOff>47796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8AE98E62-8F36-4DA7-950E-93EA0C375FCD}"/>
            </a:ext>
          </a:extLst>
        </xdr:cNvPr>
        <xdr:cNvSpPr txBox="1"/>
      </xdr:nvSpPr>
      <xdr:spPr>
        <a:xfrm>
          <a:off x="10141330316" y="83440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409575</xdr:colOff>
      <xdr:row>0</xdr:row>
      <xdr:rowOff>0</xdr:rowOff>
    </xdr:from>
    <xdr:to>
      <xdr:col>7</xdr:col>
      <xdr:colOff>63499</xdr:colOff>
      <xdr:row>0</xdr:row>
      <xdr:rowOff>606232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70E636-BAA4-497D-AB20-1594721ED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5382926" y="0"/>
          <a:ext cx="1473199" cy="6062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15</xdr:col>
      <xdr:colOff>0</xdr:colOff>
      <xdr:row>13</xdr:row>
      <xdr:rowOff>274320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E1BC67C2-92BF-41C5-BE5D-CF743F410E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14</xdr:row>
      <xdr:rowOff>190500</xdr:rowOff>
    </xdr:from>
    <xdr:to>
      <xdr:col>15</xdr:col>
      <xdr:colOff>0</xdr:colOff>
      <xdr:row>26</xdr:row>
      <xdr:rowOff>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B279778B-6C23-4D50-8EE6-F0F8E3D34E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11</xdr:row>
      <xdr:rowOff>121920</xdr:rowOff>
    </xdr:from>
    <xdr:to>
      <xdr:col>15</xdr:col>
      <xdr:colOff>0</xdr:colOff>
      <xdr:row>26</xdr:row>
      <xdr:rowOff>0</xdr:rowOff>
    </xdr:to>
    <xdr:graphicFrame macro="">
      <xdr:nvGraphicFramePr>
        <xdr:cNvPr id="4" name="Chart 11">
          <a:extLst>
            <a:ext uri="{FF2B5EF4-FFF2-40B4-BE49-F238E27FC236}">
              <a16:creationId xmlns:a16="http://schemas.microsoft.com/office/drawing/2014/main" id="{33BD9D1F-AF29-4774-A2AC-6F1C43D9F0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21</xdr:col>
      <xdr:colOff>704850</xdr:colOff>
      <xdr:row>0</xdr:row>
      <xdr:rowOff>0</xdr:rowOff>
    </xdr:from>
    <xdr:ext cx="1549214" cy="609600"/>
    <xdr:pic>
      <xdr:nvPicPr>
        <xdr:cNvPr id="5" name="Picture 4">
          <a:extLst>
            <a:ext uri="{FF2B5EF4-FFF2-40B4-BE49-F238E27FC236}">
              <a16:creationId xmlns:a16="http://schemas.microsoft.com/office/drawing/2014/main" id="{5AC04FAB-F6D9-4B4F-916F-1C1DFBB73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8765486" y="0"/>
          <a:ext cx="1549214" cy="609600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97</xdr:row>
      <xdr:rowOff>190500</xdr:rowOff>
    </xdr:from>
    <xdr:to>
      <xdr:col>15</xdr:col>
      <xdr:colOff>0</xdr:colOff>
      <xdr:row>109</xdr:row>
      <xdr:rowOff>0</xdr:rowOff>
    </xdr:to>
    <xdr:graphicFrame macro="">
      <xdr:nvGraphicFramePr>
        <xdr:cNvPr id="8" name="Chart 3">
          <a:extLst>
            <a:ext uri="{FF2B5EF4-FFF2-40B4-BE49-F238E27FC236}">
              <a16:creationId xmlns:a16="http://schemas.microsoft.com/office/drawing/2014/main" id="{1C480376-2F73-4587-944B-F72835F0F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94</xdr:row>
      <xdr:rowOff>121920</xdr:rowOff>
    </xdr:from>
    <xdr:to>
      <xdr:col>15</xdr:col>
      <xdr:colOff>0</xdr:colOff>
      <xdr:row>109</xdr:row>
      <xdr:rowOff>0</xdr:rowOff>
    </xdr:to>
    <xdr:graphicFrame macro="">
      <xdr:nvGraphicFramePr>
        <xdr:cNvPr id="9" name="Chart 11">
          <a:extLst>
            <a:ext uri="{FF2B5EF4-FFF2-40B4-BE49-F238E27FC236}">
              <a16:creationId xmlns:a16="http://schemas.microsoft.com/office/drawing/2014/main" id="{D2D8FC4A-F563-4607-84D2-41E5AA445A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0</xdr:colOff>
      <xdr:row>97</xdr:row>
      <xdr:rowOff>190500</xdr:rowOff>
    </xdr:from>
    <xdr:to>
      <xdr:col>15</xdr:col>
      <xdr:colOff>0</xdr:colOff>
      <xdr:row>109</xdr:row>
      <xdr:rowOff>0</xdr:rowOff>
    </xdr:to>
    <xdr:graphicFrame macro="">
      <xdr:nvGraphicFramePr>
        <xdr:cNvPr id="10" name="Chart 3">
          <a:extLst>
            <a:ext uri="{FF2B5EF4-FFF2-40B4-BE49-F238E27FC236}">
              <a16:creationId xmlns:a16="http://schemas.microsoft.com/office/drawing/2014/main" id="{C9944942-949B-4008-B654-FAB6954A4D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0</xdr:colOff>
      <xdr:row>94</xdr:row>
      <xdr:rowOff>121920</xdr:rowOff>
    </xdr:from>
    <xdr:to>
      <xdr:col>15</xdr:col>
      <xdr:colOff>0</xdr:colOff>
      <xdr:row>109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923CDF1-BC22-42EE-A6D1-6E70F3B112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180</xdr:row>
      <xdr:rowOff>190500</xdr:rowOff>
    </xdr:from>
    <xdr:to>
      <xdr:col>15</xdr:col>
      <xdr:colOff>0</xdr:colOff>
      <xdr:row>192</xdr:row>
      <xdr:rowOff>0</xdr:rowOff>
    </xdr:to>
    <xdr:graphicFrame macro="">
      <xdr:nvGraphicFramePr>
        <xdr:cNvPr id="12" name="Chart 3">
          <a:extLst>
            <a:ext uri="{FF2B5EF4-FFF2-40B4-BE49-F238E27FC236}">
              <a16:creationId xmlns:a16="http://schemas.microsoft.com/office/drawing/2014/main" id="{ED94271D-B83A-45B7-9006-9CD875480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177</xdr:row>
      <xdr:rowOff>121920</xdr:rowOff>
    </xdr:from>
    <xdr:to>
      <xdr:col>15</xdr:col>
      <xdr:colOff>0</xdr:colOff>
      <xdr:row>192</xdr:row>
      <xdr:rowOff>0</xdr:rowOff>
    </xdr:to>
    <xdr:graphicFrame macro="">
      <xdr:nvGraphicFramePr>
        <xdr:cNvPr id="13" name="Chart 11">
          <a:extLst>
            <a:ext uri="{FF2B5EF4-FFF2-40B4-BE49-F238E27FC236}">
              <a16:creationId xmlns:a16="http://schemas.microsoft.com/office/drawing/2014/main" id="{5D6D96C4-D823-4998-BA75-86D869194C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</xdr:row>
      <xdr:rowOff>0</xdr:rowOff>
    </xdr:from>
    <xdr:to>
      <xdr:col>17</xdr:col>
      <xdr:colOff>0</xdr:colOff>
      <xdr:row>13</xdr:row>
      <xdr:rowOff>274320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B3EDB432-2397-490B-B5E2-66E0110CD3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14</xdr:row>
      <xdr:rowOff>190500</xdr:rowOff>
    </xdr:from>
    <xdr:to>
      <xdr:col>17</xdr:col>
      <xdr:colOff>0</xdr:colOff>
      <xdr:row>26</xdr:row>
      <xdr:rowOff>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2116DE59-C91A-4DED-827A-30518C90C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11</xdr:row>
      <xdr:rowOff>121920</xdr:rowOff>
    </xdr:from>
    <xdr:to>
      <xdr:col>17</xdr:col>
      <xdr:colOff>0</xdr:colOff>
      <xdr:row>26</xdr:row>
      <xdr:rowOff>0</xdr:rowOff>
    </xdr:to>
    <xdr:graphicFrame macro="">
      <xdr:nvGraphicFramePr>
        <xdr:cNvPr id="4" name="Chart 11">
          <a:extLst>
            <a:ext uri="{FF2B5EF4-FFF2-40B4-BE49-F238E27FC236}">
              <a16:creationId xmlns:a16="http://schemas.microsoft.com/office/drawing/2014/main" id="{6E048C60-7618-4159-9A44-F135C8E581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97</xdr:row>
      <xdr:rowOff>190500</xdr:rowOff>
    </xdr:from>
    <xdr:to>
      <xdr:col>17</xdr:col>
      <xdr:colOff>0</xdr:colOff>
      <xdr:row>109</xdr:row>
      <xdr:rowOff>0</xdr:rowOff>
    </xdr:to>
    <xdr:graphicFrame macro="">
      <xdr:nvGraphicFramePr>
        <xdr:cNvPr id="8" name="Chart 3">
          <a:extLst>
            <a:ext uri="{FF2B5EF4-FFF2-40B4-BE49-F238E27FC236}">
              <a16:creationId xmlns:a16="http://schemas.microsoft.com/office/drawing/2014/main" id="{17BCB9D3-541C-4B7A-9389-CE40B0CFD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94</xdr:row>
      <xdr:rowOff>121920</xdr:rowOff>
    </xdr:from>
    <xdr:to>
      <xdr:col>17</xdr:col>
      <xdr:colOff>0</xdr:colOff>
      <xdr:row>109</xdr:row>
      <xdr:rowOff>0</xdr:rowOff>
    </xdr:to>
    <xdr:graphicFrame macro="">
      <xdr:nvGraphicFramePr>
        <xdr:cNvPr id="9" name="Chart 11">
          <a:extLst>
            <a:ext uri="{FF2B5EF4-FFF2-40B4-BE49-F238E27FC236}">
              <a16:creationId xmlns:a16="http://schemas.microsoft.com/office/drawing/2014/main" id="{57EED547-61BB-4A97-B26C-2DC1DD1900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97</xdr:row>
      <xdr:rowOff>190500</xdr:rowOff>
    </xdr:from>
    <xdr:to>
      <xdr:col>17</xdr:col>
      <xdr:colOff>0</xdr:colOff>
      <xdr:row>109</xdr:row>
      <xdr:rowOff>0</xdr:rowOff>
    </xdr:to>
    <xdr:graphicFrame macro="">
      <xdr:nvGraphicFramePr>
        <xdr:cNvPr id="10" name="Chart 3">
          <a:extLst>
            <a:ext uri="{FF2B5EF4-FFF2-40B4-BE49-F238E27FC236}">
              <a16:creationId xmlns:a16="http://schemas.microsoft.com/office/drawing/2014/main" id="{D6C9AEF4-FEC0-4D9C-BFB2-070C76CFC1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0</xdr:colOff>
      <xdr:row>94</xdr:row>
      <xdr:rowOff>121920</xdr:rowOff>
    </xdr:from>
    <xdr:to>
      <xdr:col>17</xdr:col>
      <xdr:colOff>0</xdr:colOff>
      <xdr:row>109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230875A-E18D-4577-A247-D69452F0F8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17</xdr:col>
      <xdr:colOff>0</xdr:colOff>
      <xdr:row>180</xdr:row>
      <xdr:rowOff>190500</xdr:rowOff>
    </xdr:from>
    <xdr:to>
      <xdr:col>17</xdr:col>
      <xdr:colOff>0</xdr:colOff>
      <xdr:row>192</xdr:row>
      <xdr:rowOff>0</xdr:rowOff>
    </xdr:to>
    <xdr:graphicFrame macro="">
      <xdr:nvGraphicFramePr>
        <xdr:cNvPr id="12" name="Chart 3">
          <a:extLst>
            <a:ext uri="{FF2B5EF4-FFF2-40B4-BE49-F238E27FC236}">
              <a16:creationId xmlns:a16="http://schemas.microsoft.com/office/drawing/2014/main" id="{FDC3162D-8209-412A-B485-2BBCF8320D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177</xdr:row>
      <xdr:rowOff>121920</xdr:rowOff>
    </xdr:from>
    <xdr:to>
      <xdr:col>17</xdr:col>
      <xdr:colOff>0</xdr:colOff>
      <xdr:row>192</xdr:row>
      <xdr:rowOff>0</xdr:rowOff>
    </xdr:to>
    <xdr:graphicFrame macro="">
      <xdr:nvGraphicFramePr>
        <xdr:cNvPr id="13" name="Chart 11">
          <a:extLst>
            <a:ext uri="{FF2B5EF4-FFF2-40B4-BE49-F238E27FC236}">
              <a16:creationId xmlns:a16="http://schemas.microsoft.com/office/drawing/2014/main" id="{D97F5B0D-2F17-4E1E-AD2B-C59DC64B5F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oneCellAnchor>
    <xdr:from>
      <xdr:col>23</xdr:col>
      <xdr:colOff>723899</xdr:colOff>
      <xdr:row>0</xdr:row>
      <xdr:rowOff>0</xdr:rowOff>
    </xdr:from>
    <xdr:ext cx="1549214" cy="609600"/>
    <xdr:pic>
      <xdr:nvPicPr>
        <xdr:cNvPr id="14" name="Picture 13">
          <a:extLst>
            <a:ext uri="{FF2B5EF4-FFF2-40B4-BE49-F238E27FC236}">
              <a16:creationId xmlns:a16="http://schemas.microsoft.com/office/drawing/2014/main" id="{AA7BD9E1-9D86-4CD9-B3BD-90E697A6A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8746437" y="0"/>
          <a:ext cx="1549214" cy="6096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9%20&#1604;&#1604;&#1606;&#1588;&#1585;\Documents%20and%20Settings\salemt\My%20Documents\&#1575;&#1604;&#1578;&#1580;&#1575;&#1585;&#1577;%20&#1575;&#1604;&#1582;&#1575;&#1585;&#1580;&#1610;&#1577;\&#1576;&#1610;&#1575;&#1606;&#1575;&#1578;%20&#1575;&#1604;&#1578;&#1580;&#1575;&#1585;&#1577;%20&#1575;&#1604;&#1582;&#1575;&#1585;&#1580;&#1610;&#1577;%202005\2005\esam%202005\alph%20count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9%20&#1604;&#1604;&#1606;&#1588;&#1585;\Documents%20and%20Settings\salemt\My%20Documents\&#1575;&#1604;&#1578;&#1580;&#1575;&#1585;&#1577;%20&#1575;&#1604;&#1582;&#1575;&#1585;&#1580;&#1610;&#1577;\&#1576;&#1610;&#1575;&#1606;&#1575;&#1578;%20&#1575;&#1604;&#1578;&#1580;&#1575;&#1585;&#1577;%20&#1575;&#1604;&#1582;&#1575;&#1585;&#1580;&#1610;&#1577;%202005\2005\Index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mda.alblooshi/Desktop/2023/GDP/&#1575;&#1604;&#1605;&#1604;&#1601;_&#1575;&#1604;&#1588;&#1575;&#1605;&#1604;_&#1604;&#1604;&#1606;&#1575;&#1578;&#1580;_&#1575;&#1604;&#1605;&#1581;&#1604;&#1610;_&#1575;&#1604;&#1606;&#1588;&#15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10"/>
      <sheetName val="GROUP"/>
      <sheetName val="ISLAMIC"/>
      <sheetName val="ISCWA"/>
    </sheetNames>
    <sheetDataSet>
      <sheetData sheetId="0">
        <row r="2">
          <cell r="B2" t="str">
            <v>AFGHANISTAN</v>
          </cell>
          <cell r="C2">
            <v>5889476</v>
          </cell>
          <cell r="D2">
            <v>11831385</v>
          </cell>
          <cell r="E2">
            <v>91298404</v>
          </cell>
          <cell r="F2">
            <v>237036435</v>
          </cell>
          <cell r="G2">
            <v>151033220</v>
          </cell>
          <cell r="H2">
            <v>1486323257</v>
          </cell>
          <cell r="I2" t="str">
            <v>أفغانستان</v>
          </cell>
          <cell r="J2" t="str">
            <v>Y</v>
          </cell>
        </row>
        <row r="3">
          <cell r="B3" t="str">
            <v>ALBANIA</v>
          </cell>
          <cell r="C3">
            <v>24372</v>
          </cell>
          <cell r="D3">
            <v>1183794</v>
          </cell>
          <cell r="E3">
            <v>21177</v>
          </cell>
          <cell r="F3">
            <v>63590</v>
          </cell>
          <cell r="G3">
            <v>160140</v>
          </cell>
          <cell r="H3">
            <v>1165616</v>
          </cell>
          <cell r="I3" t="str">
            <v>ألبانيا</v>
          </cell>
          <cell r="J3" t="str">
            <v>Y</v>
          </cell>
        </row>
        <row r="4">
          <cell r="B4" t="str">
            <v>ALGERIA</v>
          </cell>
          <cell r="C4">
            <v>3145723</v>
          </cell>
          <cell r="D4">
            <v>6492407</v>
          </cell>
          <cell r="E4">
            <v>13402833</v>
          </cell>
          <cell r="F4">
            <v>51890407</v>
          </cell>
          <cell r="G4">
            <v>171261293</v>
          </cell>
          <cell r="H4">
            <v>1252236825</v>
          </cell>
          <cell r="I4" t="str">
            <v>الجزائر</v>
          </cell>
          <cell r="J4" t="str">
            <v>Y</v>
          </cell>
        </row>
        <row r="5">
          <cell r="B5" t="str">
            <v>ANDORRA</v>
          </cell>
          <cell r="C5">
            <v>0</v>
          </cell>
          <cell r="D5">
            <v>0</v>
          </cell>
          <cell r="E5">
            <v>2144</v>
          </cell>
          <cell r="F5">
            <v>208501</v>
          </cell>
          <cell r="G5">
            <v>22130</v>
          </cell>
          <cell r="H5">
            <v>4786896</v>
          </cell>
          <cell r="I5" t="str">
            <v>اندورا</v>
          </cell>
        </row>
        <row r="6">
          <cell r="B6" t="str">
            <v>ANGOLA</v>
          </cell>
          <cell r="C6">
            <v>17676015</v>
          </cell>
          <cell r="D6">
            <v>84831952</v>
          </cell>
          <cell r="E6">
            <v>28340714</v>
          </cell>
          <cell r="F6">
            <v>62687238</v>
          </cell>
          <cell r="G6">
            <v>40973298</v>
          </cell>
          <cell r="H6">
            <v>280728233</v>
          </cell>
          <cell r="I6" t="str">
            <v>انغولا</v>
          </cell>
        </row>
        <row r="7">
          <cell r="B7" t="str">
            <v>ANGUILLA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2839</v>
          </cell>
          <cell r="H7">
            <v>20341</v>
          </cell>
          <cell r="I7" t="str">
            <v>انغويلا</v>
          </cell>
        </row>
        <row r="8">
          <cell r="B8" t="str">
            <v>ANTIGUA AND BARBUDA</v>
          </cell>
          <cell r="C8">
            <v>160</v>
          </cell>
          <cell r="D8">
            <v>4800</v>
          </cell>
          <cell r="E8">
            <v>0</v>
          </cell>
          <cell r="F8">
            <v>0</v>
          </cell>
          <cell r="G8">
            <v>2300</v>
          </cell>
          <cell r="H8">
            <v>30000</v>
          </cell>
          <cell r="I8" t="str">
            <v>انتيفو وبربودا</v>
          </cell>
        </row>
        <row r="9">
          <cell r="B9" t="str">
            <v>ARGENTINA</v>
          </cell>
          <cell r="C9">
            <v>1069887184</v>
          </cell>
          <cell r="D9">
            <v>1080056512</v>
          </cell>
          <cell r="E9">
            <v>714683</v>
          </cell>
          <cell r="F9">
            <v>4760800</v>
          </cell>
          <cell r="G9">
            <v>187567</v>
          </cell>
          <cell r="H9">
            <v>4172252</v>
          </cell>
          <cell r="I9" t="str">
            <v>الأرجنتين</v>
          </cell>
        </row>
        <row r="10">
          <cell r="B10" t="str">
            <v>ARMENIA</v>
          </cell>
          <cell r="C10">
            <v>578616</v>
          </cell>
          <cell r="D10">
            <v>12052124</v>
          </cell>
          <cell r="E10">
            <v>632650</v>
          </cell>
          <cell r="F10">
            <v>2807902</v>
          </cell>
          <cell r="G10">
            <v>37139501</v>
          </cell>
          <cell r="H10">
            <v>300250171</v>
          </cell>
          <cell r="I10" t="str">
            <v>أرمينيا</v>
          </cell>
        </row>
        <row r="11">
          <cell r="B11" t="str">
            <v>ARUBA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190</v>
          </cell>
          <cell r="H11">
            <v>209729</v>
          </cell>
          <cell r="I11" t="str">
            <v>أروبا</v>
          </cell>
        </row>
        <row r="12">
          <cell r="B12" t="str">
            <v>AUSTRALIA</v>
          </cell>
          <cell r="C12">
            <v>2265600746</v>
          </cell>
          <cell r="D12">
            <v>3675429444</v>
          </cell>
          <cell r="E12">
            <v>90549347</v>
          </cell>
          <cell r="F12">
            <v>241007354</v>
          </cell>
          <cell r="G12">
            <v>7045510</v>
          </cell>
          <cell r="H12">
            <v>96882701</v>
          </cell>
          <cell r="I12" t="str">
            <v>استراليا</v>
          </cell>
        </row>
        <row r="13">
          <cell r="B13" t="str">
            <v>AUSTRIA</v>
          </cell>
          <cell r="C13">
            <v>51888679</v>
          </cell>
          <cell r="D13">
            <v>690804179</v>
          </cell>
          <cell r="E13">
            <v>291293</v>
          </cell>
          <cell r="F13">
            <v>1445312</v>
          </cell>
          <cell r="G13">
            <v>198717</v>
          </cell>
          <cell r="H13">
            <v>76667633</v>
          </cell>
          <cell r="I13" t="str">
            <v>النمسا</v>
          </cell>
        </row>
        <row r="14">
          <cell r="B14" t="str">
            <v>AZERBAIJAN</v>
          </cell>
          <cell r="C14">
            <v>461359</v>
          </cell>
          <cell r="D14">
            <v>11498394</v>
          </cell>
          <cell r="E14">
            <v>5998866</v>
          </cell>
          <cell r="F14">
            <v>24720412</v>
          </cell>
          <cell r="G14">
            <v>59211393</v>
          </cell>
          <cell r="H14">
            <v>739085779</v>
          </cell>
          <cell r="I14" t="str">
            <v>أذربيجان</v>
          </cell>
          <cell r="J14" t="str">
            <v>Y</v>
          </cell>
        </row>
        <row r="15">
          <cell r="B15" t="str">
            <v>BAHAMAS</v>
          </cell>
          <cell r="C15">
            <v>86766</v>
          </cell>
          <cell r="D15">
            <v>1042404</v>
          </cell>
          <cell r="E15">
            <v>66035</v>
          </cell>
          <cell r="F15">
            <v>467851</v>
          </cell>
          <cell r="G15">
            <v>257862</v>
          </cell>
          <cell r="H15">
            <v>2627594</v>
          </cell>
          <cell r="I15" t="str">
            <v>جزر البهاما</v>
          </cell>
        </row>
        <row r="16">
          <cell r="B16" t="str">
            <v>BAHRAIN</v>
          </cell>
          <cell r="C16">
            <v>170672147</v>
          </cell>
          <cell r="D16">
            <v>1060480075</v>
          </cell>
          <cell r="E16">
            <v>2321349904</v>
          </cell>
          <cell r="F16">
            <v>495852305</v>
          </cell>
          <cell r="G16">
            <v>92714718</v>
          </cell>
          <cell r="H16">
            <v>5223219270</v>
          </cell>
          <cell r="I16" t="str">
            <v>البحرين</v>
          </cell>
          <cell r="J16" t="str">
            <v>Y</v>
          </cell>
          <cell r="K16" t="str">
            <v>Y</v>
          </cell>
        </row>
        <row r="17">
          <cell r="B17" t="str">
            <v>BANGLADESH</v>
          </cell>
          <cell r="C17">
            <v>9647847</v>
          </cell>
          <cell r="D17">
            <v>65982753</v>
          </cell>
          <cell r="E17">
            <v>34563397</v>
          </cell>
          <cell r="F17">
            <v>81757128</v>
          </cell>
          <cell r="G17">
            <v>40393931</v>
          </cell>
          <cell r="H17">
            <v>182024456</v>
          </cell>
          <cell r="I17" t="str">
            <v>بنجلاديش</v>
          </cell>
          <cell r="J17" t="str">
            <v>Y</v>
          </cell>
        </row>
        <row r="18">
          <cell r="B18" t="str">
            <v>BARBADOS</v>
          </cell>
          <cell r="C18">
            <v>870</v>
          </cell>
          <cell r="D18">
            <v>968876</v>
          </cell>
          <cell r="E18">
            <v>0</v>
          </cell>
          <cell r="F18">
            <v>0</v>
          </cell>
          <cell r="G18">
            <v>2000</v>
          </cell>
          <cell r="H18">
            <v>100000</v>
          </cell>
          <cell r="I18" t="str">
            <v>بربادوس</v>
          </cell>
        </row>
        <row r="19">
          <cell r="B19" t="str">
            <v>BELARUS</v>
          </cell>
          <cell r="C19">
            <v>5375282</v>
          </cell>
          <cell r="D19">
            <v>9637593</v>
          </cell>
          <cell r="E19">
            <v>29174</v>
          </cell>
          <cell r="F19">
            <v>167340</v>
          </cell>
          <cell r="G19">
            <v>63816</v>
          </cell>
          <cell r="H19">
            <v>867468</v>
          </cell>
          <cell r="I19" t="str">
            <v>بيلاروس</v>
          </cell>
        </row>
        <row r="20">
          <cell r="B20" t="str">
            <v>BELGIUM</v>
          </cell>
          <cell r="C20">
            <v>318834418</v>
          </cell>
          <cell r="D20">
            <v>4570142728</v>
          </cell>
          <cell r="E20">
            <v>71842644</v>
          </cell>
          <cell r="F20">
            <v>313660467</v>
          </cell>
          <cell r="G20">
            <v>8792531</v>
          </cell>
          <cell r="H20">
            <v>1763127141</v>
          </cell>
          <cell r="I20" t="str">
            <v>بلجيكا</v>
          </cell>
        </row>
        <row r="21">
          <cell r="B21" t="str">
            <v>BELIZE</v>
          </cell>
          <cell r="C21">
            <v>688685</v>
          </cell>
          <cell r="D21">
            <v>1310376</v>
          </cell>
          <cell r="E21">
            <v>0</v>
          </cell>
          <cell r="F21">
            <v>0</v>
          </cell>
          <cell r="G21">
            <v>11180</v>
          </cell>
          <cell r="H21">
            <v>44448</v>
          </cell>
          <cell r="I21" t="str">
            <v>بليز</v>
          </cell>
        </row>
        <row r="22">
          <cell r="B22" t="str">
            <v>BENIN</v>
          </cell>
          <cell r="C22">
            <v>123930</v>
          </cell>
          <cell r="D22">
            <v>586281</v>
          </cell>
          <cell r="E22">
            <v>2950868</v>
          </cell>
          <cell r="F22">
            <v>9204455</v>
          </cell>
          <cell r="G22">
            <v>10742222</v>
          </cell>
          <cell r="H22">
            <v>130572355</v>
          </cell>
          <cell r="I22" t="str">
            <v>بنن</v>
          </cell>
          <cell r="J22" t="str">
            <v>Y</v>
          </cell>
        </row>
        <row r="23">
          <cell r="B23" t="str">
            <v>BERMUDA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33033</v>
          </cell>
          <cell r="H23">
            <v>137079</v>
          </cell>
          <cell r="I23" t="str">
            <v>برمودا</v>
          </cell>
        </row>
        <row r="24">
          <cell r="B24" t="str">
            <v>BOLIVIA</v>
          </cell>
          <cell r="C24">
            <v>65043</v>
          </cell>
          <cell r="D24">
            <v>515891</v>
          </cell>
          <cell r="E24">
            <v>129007</v>
          </cell>
          <cell r="F24">
            <v>252216</v>
          </cell>
          <cell r="G24">
            <v>47117</v>
          </cell>
          <cell r="H24">
            <v>386398</v>
          </cell>
          <cell r="I24" t="str">
            <v>بوليفيا</v>
          </cell>
        </row>
        <row r="25">
          <cell r="B25" t="str">
            <v>BOSNIA AND HERZEG</v>
          </cell>
          <cell r="C25">
            <v>1318307</v>
          </cell>
          <cell r="D25">
            <v>4570807</v>
          </cell>
          <cell r="E25">
            <v>129134</v>
          </cell>
          <cell r="F25">
            <v>1006254</v>
          </cell>
          <cell r="G25">
            <v>237137</v>
          </cell>
          <cell r="H25">
            <v>8257885</v>
          </cell>
          <cell r="I25" t="str">
            <v>البوسنا والهرسك</v>
          </cell>
        </row>
        <row r="26">
          <cell r="B26" t="str">
            <v>BOTSWANA</v>
          </cell>
          <cell r="C26">
            <v>0</v>
          </cell>
          <cell r="D26">
            <v>0</v>
          </cell>
          <cell r="E26">
            <v>146494</v>
          </cell>
          <cell r="F26">
            <v>335623</v>
          </cell>
          <cell r="G26">
            <v>373004</v>
          </cell>
          <cell r="H26">
            <v>9560119</v>
          </cell>
          <cell r="I26" t="str">
            <v>بوتسوانا</v>
          </cell>
        </row>
        <row r="27">
          <cell r="B27" t="str">
            <v>BRAZIL</v>
          </cell>
          <cell r="C27">
            <v>1544809180</v>
          </cell>
          <cell r="D27">
            <v>2997787443</v>
          </cell>
          <cell r="E27">
            <v>864374</v>
          </cell>
          <cell r="F27">
            <v>4313694</v>
          </cell>
          <cell r="G27">
            <v>1710931</v>
          </cell>
          <cell r="H27">
            <v>16387503</v>
          </cell>
          <cell r="I27" t="str">
            <v>البرازيل</v>
          </cell>
        </row>
        <row r="28">
          <cell r="B28" t="str">
            <v>BRUNEI DARUSSALAM</v>
          </cell>
          <cell r="C28">
            <v>3125</v>
          </cell>
          <cell r="D28">
            <v>73949</v>
          </cell>
          <cell r="E28">
            <v>955369</v>
          </cell>
          <cell r="F28">
            <v>3371835</v>
          </cell>
          <cell r="G28">
            <v>528208</v>
          </cell>
          <cell r="H28">
            <v>5403967</v>
          </cell>
          <cell r="I28" t="str">
            <v>بروني دار السلام</v>
          </cell>
          <cell r="J28" t="str">
            <v>Y</v>
          </cell>
        </row>
        <row r="29">
          <cell r="B29" t="str">
            <v>BULGARIA</v>
          </cell>
          <cell r="C29">
            <v>9353180</v>
          </cell>
          <cell r="D29">
            <v>185896837</v>
          </cell>
          <cell r="E29">
            <v>29878</v>
          </cell>
          <cell r="F29">
            <v>266870</v>
          </cell>
          <cell r="G29">
            <v>1900182</v>
          </cell>
          <cell r="H29">
            <v>74872563</v>
          </cell>
          <cell r="I29" t="str">
            <v>بلغاريا</v>
          </cell>
        </row>
        <row r="30">
          <cell r="B30" t="str">
            <v>BURKINA FASO</v>
          </cell>
          <cell r="C30">
            <v>7</v>
          </cell>
          <cell r="D30">
            <v>423038</v>
          </cell>
          <cell r="E30">
            <v>522145</v>
          </cell>
          <cell r="F30">
            <v>931861</v>
          </cell>
          <cell r="G30">
            <v>393252</v>
          </cell>
          <cell r="H30">
            <v>5345391</v>
          </cell>
          <cell r="I30" t="str">
            <v>بوركينا فاصو</v>
          </cell>
          <cell r="J30" t="str">
            <v>Y</v>
          </cell>
        </row>
        <row r="31">
          <cell r="B31" t="str">
            <v>BURUNDI</v>
          </cell>
          <cell r="C31">
            <v>13376</v>
          </cell>
          <cell r="D31">
            <v>4800231</v>
          </cell>
          <cell r="E31">
            <v>60979</v>
          </cell>
          <cell r="F31">
            <v>309767</v>
          </cell>
          <cell r="G31">
            <v>1450906</v>
          </cell>
          <cell r="H31">
            <v>24736463</v>
          </cell>
          <cell r="I31" t="str">
            <v>بوروندي</v>
          </cell>
        </row>
        <row r="32">
          <cell r="B32" t="str">
            <v>CAMBODIA</v>
          </cell>
          <cell r="C32">
            <v>74997</v>
          </cell>
          <cell r="D32">
            <v>4954623</v>
          </cell>
          <cell r="E32">
            <v>553162</v>
          </cell>
          <cell r="F32">
            <v>1015501</v>
          </cell>
          <cell r="G32">
            <v>493664</v>
          </cell>
          <cell r="H32">
            <v>2831418</v>
          </cell>
          <cell r="I32" t="str">
            <v>كمبوديا</v>
          </cell>
        </row>
        <row r="33">
          <cell r="B33" t="str">
            <v>CAMEROON</v>
          </cell>
          <cell r="C33">
            <v>2389087</v>
          </cell>
          <cell r="D33">
            <v>10828860</v>
          </cell>
          <cell r="E33">
            <v>10561638</v>
          </cell>
          <cell r="F33">
            <v>26901342</v>
          </cell>
          <cell r="G33">
            <v>16968967</v>
          </cell>
          <cell r="H33">
            <v>115932046</v>
          </cell>
          <cell r="I33" t="str">
            <v>الكاميرون</v>
          </cell>
          <cell r="J33" t="str">
            <v>Y</v>
          </cell>
        </row>
        <row r="34">
          <cell r="B34" t="str">
            <v>CANADA</v>
          </cell>
          <cell r="C34">
            <v>157130385</v>
          </cell>
          <cell r="D34">
            <v>1306563506</v>
          </cell>
          <cell r="E34">
            <v>55880004</v>
          </cell>
          <cell r="F34">
            <v>43875381</v>
          </cell>
          <cell r="G34">
            <v>3338276</v>
          </cell>
          <cell r="H34">
            <v>64382476</v>
          </cell>
          <cell r="I34" t="str">
            <v>كندا</v>
          </cell>
        </row>
        <row r="35">
          <cell r="B35" t="str">
            <v>CENTRAL AFRICAN REPUBLIC</v>
          </cell>
          <cell r="C35">
            <v>0</v>
          </cell>
          <cell r="D35">
            <v>0</v>
          </cell>
          <cell r="E35">
            <v>412</v>
          </cell>
          <cell r="F35">
            <v>17030</v>
          </cell>
          <cell r="G35">
            <v>34409</v>
          </cell>
          <cell r="H35">
            <v>1025955</v>
          </cell>
          <cell r="I35" t="str">
            <v>جنوب أفريقيا الوسطى</v>
          </cell>
        </row>
        <row r="36">
          <cell r="B36" t="str">
            <v>CHAD</v>
          </cell>
          <cell r="C36">
            <v>58426</v>
          </cell>
          <cell r="D36">
            <v>1045856</v>
          </cell>
          <cell r="E36">
            <v>594903</v>
          </cell>
          <cell r="F36">
            <v>1683715</v>
          </cell>
          <cell r="G36">
            <v>88918970</v>
          </cell>
          <cell r="H36">
            <v>31418776</v>
          </cell>
          <cell r="I36" t="str">
            <v>تشاد</v>
          </cell>
          <cell r="J36" t="str">
            <v>Y</v>
          </cell>
        </row>
        <row r="37">
          <cell r="B37" t="str">
            <v>CHILE</v>
          </cell>
          <cell r="C37">
            <v>237517645</v>
          </cell>
          <cell r="D37">
            <v>339710643</v>
          </cell>
          <cell r="E37">
            <v>144466</v>
          </cell>
          <cell r="F37">
            <v>1475940</v>
          </cell>
          <cell r="G37">
            <v>455035</v>
          </cell>
          <cell r="H37">
            <v>2736322</v>
          </cell>
          <cell r="I37" t="str">
            <v>شيلي</v>
          </cell>
        </row>
        <row r="38">
          <cell r="B38" t="str">
            <v>CHINA</v>
          </cell>
          <cell r="C38">
            <v>9419697103</v>
          </cell>
          <cell r="D38">
            <v>25307571981</v>
          </cell>
          <cell r="E38">
            <v>211887700</v>
          </cell>
          <cell r="F38">
            <v>754761771</v>
          </cell>
          <cell r="G38">
            <v>51888727</v>
          </cell>
          <cell r="H38">
            <v>362368909</v>
          </cell>
          <cell r="I38" t="str">
            <v>الصين</v>
          </cell>
        </row>
        <row r="39">
          <cell r="B39" t="str">
            <v>COLOMBIA</v>
          </cell>
          <cell r="C39">
            <v>3287774</v>
          </cell>
          <cell r="D39">
            <v>10606020</v>
          </cell>
          <cell r="E39">
            <v>801100</v>
          </cell>
          <cell r="F39">
            <v>1378587</v>
          </cell>
          <cell r="G39">
            <v>377440</v>
          </cell>
          <cell r="H39">
            <v>4204757</v>
          </cell>
          <cell r="I39" t="str">
            <v>كولومبيا</v>
          </cell>
        </row>
        <row r="40">
          <cell r="B40" t="str">
            <v>COMOROS ISLANDS</v>
          </cell>
          <cell r="C40">
            <v>295891</v>
          </cell>
          <cell r="D40">
            <v>1854320</v>
          </cell>
          <cell r="E40">
            <v>1701120</v>
          </cell>
          <cell r="F40">
            <v>2988926</v>
          </cell>
          <cell r="G40">
            <v>15480715</v>
          </cell>
          <cell r="H40">
            <v>62490651</v>
          </cell>
          <cell r="I40" t="str">
            <v>جزر القمر</v>
          </cell>
          <cell r="J40" t="str">
            <v>Y</v>
          </cell>
        </row>
        <row r="41">
          <cell r="B41" t="str">
            <v>CONGO</v>
          </cell>
          <cell r="C41">
            <v>8111770</v>
          </cell>
          <cell r="D41">
            <v>97943116</v>
          </cell>
          <cell r="E41">
            <v>7326328</v>
          </cell>
          <cell r="F41">
            <v>20275315</v>
          </cell>
          <cell r="G41">
            <v>28576273</v>
          </cell>
          <cell r="H41">
            <v>199338497</v>
          </cell>
          <cell r="I41" t="str">
            <v>الكنغو</v>
          </cell>
        </row>
        <row r="42">
          <cell r="B42" t="str">
            <v>COOK ISLANDS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3100</v>
          </cell>
          <cell r="H42">
            <v>31500</v>
          </cell>
          <cell r="I42" t="str">
            <v>جزر كوك</v>
          </cell>
        </row>
        <row r="43">
          <cell r="B43" t="str">
            <v>COSOVO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35912</v>
          </cell>
          <cell r="H43">
            <v>166557</v>
          </cell>
          <cell r="I43" t="str">
            <v>كوسوفو</v>
          </cell>
        </row>
        <row r="44">
          <cell r="B44" t="str">
            <v>COSTA RICA</v>
          </cell>
          <cell r="C44">
            <v>99396</v>
          </cell>
          <cell r="D44">
            <v>13166889</v>
          </cell>
          <cell r="E44">
            <v>0</v>
          </cell>
          <cell r="F44">
            <v>0</v>
          </cell>
          <cell r="G44">
            <v>18305</v>
          </cell>
          <cell r="H44">
            <v>72787</v>
          </cell>
          <cell r="I44" t="str">
            <v>كوستاريكا</v>
          </cell>
        </row>
        <row r="45">
          <cell r="B45" t="str">
            <v>CROATIA</v>
          </cell>
          <cell r="C45">
            <v>2105288</v>
          </cell>
          <cell r="D45">
            <v>38376759</v>
          </cell>
          <cell r="E45">
            <v>150265</v>
          </cell>
          <cell r="F45">
            <v>2030038</v>
          </cell>
          <cell r="G45">
            <v>135759</v>
          </cell>
          <cell r="H45">
            <v>3174206</v>
          </cell>
          <cell r="I45" t="str">
            <v>كرواتيا</v>
          </cell>
        </row>
        <row r="46">
          <cell r="B46" t="str">
            <v>CUBA</v>
          </cell>
          <cell r="C46">
            <v>77432</v>
          </cell>
          <cell r="D46">
            <v>8986843</v>
          </cell>
          <cell r="E46">
            <v>1049</v>
          </cell>
          <cell r="F46">
            <v>2956</v>
          </cell>
          <cell r="G46">
            <v>95610</v>
          </cell>
          <cell r="H46">
            <v>9107281</v>
          </cell>
          <cell r="I46" t="str">
            <v>كوبا</v>
          </cell>
        </row>
        <row r="47">
          <cell r="B47" t="str">
            <v>CYPRUS</v>
          </cell>
          <cell r="C47">
            <v>7006569</v>
          </cell>
          <cell r="D47">
            <v>123211228</v>
          </cell>
          <cell r="E47">
            <v>1438519</v>
          </cell>
          <cell r="F47">
            <v>6758737</v>
          </cell>
          <cell r="G47">
            <v>2423259</v>
          </cell>
          <cell r="H47">
            <v>119102162</v>
          </cell>
          <cell r="I47" t="str">
            <v>قبرص</v>
          </cell>
        </row>
        <row r="48">
          <cell r="B48" t="str">
            <v>CZECH REP.</v>
          </cell>
          <cell r="C48">
            <v>66841006</v>
          </cell>
          <cell r="D48">
            <v>532206383</v>
          </cell>
          <cell r="E48">
            <v>64837</v>
          </cell>
          <cell r="F48">
            <v>487876</v>
          </cell>
          <cell r="G48">
            <v>456154</v>
          </cell>
          <cell r="H48">
            <v>16130581</v>
          </cell>
          <cell r="I48" t="str">
            <v>جمهوية التشيك</v>
          </cell>
        </row>
        <row r="49">
          <cell r="B49" t="str">
            <v>DENMARK</v>
          </cell>
          <cell r="C49">
            <v>55464343</v>
          </cell>
          <cell r="D49">
            <v>691301338</v>
          </cell>
          <cell r="E49">
            <v>2151240</v>
          </cell>
          <cell r="F49">
            <v>14207180</v>
          </cell>
          <cell r="G49">
            <v>1305897</v>
          </cell>
          <cell r="H49">
            <v>498465794</v>
          </cell>
          <cell r="I49" t="str">
            <v>الدنمارك</v>
          </cell>
        </row>
        <row r="50">
          <cell r="B50" t="str">
            <v>DJIBOUTI</v>
          </cell>
          <cell r="C50">
            <v>1479996</v>
          </cell>
          <cell r="D50">
            <v>21908427</v>
          </cell>
          <cell r="E50">
            <v>27963794</v>
          </cell>
          <cell r="F50">
            <v>78415530</v>
          </cell>
          <cell r="G50">
            <v>63837348</v>
          </cell>
          <cell r="H50">
            <v>577046384</v>
          </cell>
          <cell r="I50" t="str">
            <v>جيبوتى</v>
          </cell>
          <cell r="J50" t="str">
            <v>Y</v>
          </cell>
        </row>
        <row r="51">
          <cell r="B51" t="str">
            <v>DOMINICA</v>
          </cell>
          <cell r="C51">
            <v>71766</v>
          </cell>
          <cell r="D51">
            <v>3072548</v>
          </cell>
          <cell r="E51">
            <v>638580</v>
          </cell>
          <cell r="F51">
            <v>1401049</v>
          </cell>
          <cell r="G51">
            <v>28965</v>
          </cell>
          <cell r="H51">
            <v>203012</v>
          </cell>
          <cell r="I51" t="str">
            <v>دومنيكا</v>
          </cell>
        </row>
        <row r="52">
          <cell r="B52" t="str">
            <v>ECUADOR</v>
          </cell>
          <cell r="C52">
            <v>659937</v>
          </cell>
          <cell r="D52">
            <v>4166675</v>
          </cell>
          <cell r="E52">
            <v>136749</v>
          </cell>
          <cell r="F52">
            <v>3776533</v>
          </cell>
          <cell r="G52">
            <v>47801</v>
          </cell>
          <cell r="H52">
            <v>3059953</v>
          </cell>
          <cell r="I52" t="str">
            <v>إكوادور</v>
          </cell>
        </row>
        <row r="53">
          <cell r="B53" t="str">
            <v>EGYPT</v>
          </cell>
          <cell r="C53">
            <v>305629690</v>
          </cell>
          <cell r="D53">
            <v>887321608</v>
          </cell>
          <cell r="E53">
            <v>71561734</v>
          </cell>
          <cell r="F53">
            <v>298739092</v>
          </cell>
          <cell r="G53">
            <v>58104158</v>
          </cell>
          <cell r="H53">
            <v>1111199928</v>
          </cell>
          <cell r="I53" t="str">
            <v>مصر</v>
          </cell>
          <cell r="J53" t="str">
            <v>Y</v>
          </cell>
          <cell r="K53" t="str">
            <v>Y</v>
          </cell>
        </row>
        <row r="54">
          <cell r="B54" t="str">
            <v>EL SALVADOR</v>
          </cell>
          <cell r="C54">
            <v>305</v>
          </cell>
          <cell r="D54">
            <v>64293</v>
          </cell>
          <cell r="E54">
            <v>209505</v>
          </cell>
          <cell r="F54">
            <v>394405</v>
          </cell>
          <cell r="G54">
            <v>41588</v>
          </cell>
          <cell r="H54">
            <v>384541</v>
          </cell>
          <cell r="I54" t="str">
            <v>السلفادور</v>
          </cell>
        </row>
        <row r="55">
          <cell r="B55" t="str">
            <v>EQUATORIAL GUINEA</v>
          </cell>
          <cell r="C55">
            <v>0</v>
          </cell>
          <cell r="D55">
            <v>0</v>
          </cell>
          <cell r="E55">
            <v>3252886</v>
          </cell>
          <cell r="F55">
            <v>5732267</v>
          </cell>
          <cell r="G55">
            <v>2002482</v>
          </cell>
          <cell r="H55">
            <v>14700385</v>
          </cell>
          <cell r="I55" t="str">
            <v>غينيا الاستوائية</v>
          </cell>
        </row>
        <row r="56">
          <cell r="B56" t="str">
            <v>ERITREA</v>
          </cell>
          <cell r="C56">
            <v>129723</v>
          </cell>
          <cell r="D56">
            <v>1156333</v>
          </cell>
          <cell r="E56">
            <v>15031944</v>
          </cell>
          <cell r="F56">
            <v>25390223</v>
          </cell>
          <cell r="G56">
            <v>35508525</v>
          </cell>
          <cell r="H56">
            <v>137685059</v>
          </cell>
          <cell r="I56" t="str">
            <v>اريتريا</v>
          </cell>
        </row>
        <row r="57">
          <cell r="B57" t="str">
            <v>ESTONIA</v>
          </cell>
          <cell r="C57">
            <v>2120068</v>
          </cell>
          <cell r="D57">
            <v>4323225</v>
          </cell>
          <cell r="E57">
            <v>177166</v>
          </cell>
          <cell r="F57">
            <v>413393</v>
          </cell>
          <cell r="G57">
            <v>2347624</v>
          </cell>
          <cell r="H57">
            <v>21875326</v>
          </cell>
          <cell r="I57" t="str">
            <v>استونيا</v>
          </cell>
        </row>
        <row r="58">
          <cell r="B58" t="str">
            <v>ETHIOPIA</v>
          </cell>
          <cell r="C58">
            <v>8121761</v>
          </cell>
          <cell r="D58">
            <v>131929895</v>
          </cell>
          <cell r="E58">
            <v>12313849</v>
          </cell>
          <cell r="F58">
            <v>33550130</v>
          </cell>
          <cell r="G58">
            <v>28361589</v>
          </cell>
          <cell r="H58">
            <v>370172286</v>
          </cell>
          <cell r="I58" t="str">
            <v>أثيوبيا</v>
          </cell>
        </row>
        <row r="59">
          <cell r="B59" t="str">
            <v>FIJI</v>
          </cell>
          <cell r="C59">
            <v>0</v>
          </cell>
          <cell r="D59">
            <v>0</v>
          </cell>
          <cell r="E59">
            <v>437631</v>
          </cell>
          <cell r="F59">
            <v>1225316</v>
          </cell>
          <cell r="G59">
            <v>54438</v>
          </cell>
          <cell r="H59">
            <v>696959</v>
          </cell>
          <cell r="I59" t="str">
            <v>جزر فيجى</v>
          </cell>
        </row>
        <row r="60">
          <cell r="B60" t="str">
            <v>FINLAND</v>
          </cell>
          <cell r="C60">
            <v>76260861</v>
          </cell>
          <cell r="D60">
            <v>5437580809</v>
          </cell>
          <cell r="E60">
            <v>2995080</v>
          </cell>
          <cell r="F60">
            <v>20310028</v>
          </cell>
          <cell r="G60">
            <v>17441876</v>
          </cell>
          <cell r="H60">
            <v>252360582</v>
          </cell>
          <cell r="I60" t="str">
            <v>فنلندا</v>
          </cell>
        </row>
        <row r="61">
          <cell r="B61" t="str">
            <v>FRANCE</v>
          </cell>
          <cell r="C61">
            <v>445499558</v>
          </cell>
          <cell r="D61">
            <v>8787498252</v>
          </cell>
          <cell r="E61">
            <v>12070830</v>
          </cell>
          <cell r="F61">
            <v>76462189</v>
          </cell>
          <cell r="G61">
            <v>4012744</v>
          </cell>
          <cell r="H61">
            <v>223896077</v>
          </cell>
          <cell r="I61" t="str">
            <v>فرنسا</v>
          </cell>
        </row>
        <row r="62">
          <cell r="B62" t="str">
            <v>GABON</v>
          </cell>
          <cell r="C62">
            <v>6207464</v>
          </cell>
          <cell r="D62">
            <v>5105488</v>
          </cell>
          <cell r="E62">
            <v>1802077</v>
          </cell>
          <cell r="F62">
            <v>6586875</v>
          </cell>
          <cell r="G62">
            <v>6480015</v>
          </cell>
          <cell r="H62">
            <v>53276853</v>
          </cell>
          <cell r="I62" t="str">
            <v>غابون</v>
          </cell>
          <cell r="J62" t="str">
            <v>Y</v>
          </cell>
        </row>
        <row r="63">
          <cell r="B63" t="str">
            <v>GAMBIA</v>
          </cell>
          <cell r="C63">
            <v>0</v>
          </cell>
          <cell r="D63">
            <v>0</v>
          </cell>
          <cell r="E63">
            <v>2044659</v>
          </cell>
          <cell r="F63">
            <v>5912911</v>
          </cell>
          <cell r="G63">
            <v>6810331</v>
          </cell>
          <cell r="H63">
            <v>54382106</v>
          </cell>
          <cell r="I63" t="str">
            <v>جامبيا</v>
          </cell>
          <cell r="J63" t="str">
            <v>Y</v>
          </cell>
        </row>
        <row r="64">
          <cell r="B64" t="str">
            <v>GEORGIA</v>
          </cell>
          <cell r="C64">
            <v>2768181</v>
          </cell>
          <cell r="D64">
            <v>40177242</v>
          </cell>
          <cell r="E64">
            <v>417139</v>
          </cell>
          <cell r="F64">
            <v>1705748</v>
          </cell>
          <cell r="G64">
            <v>6365639</v>
          </cell>
          <cell r="H64">
            <v>86325587</v>
          </cell>
          <cell r="I64" t="str">
            <v>جورجيا</v>
          </cell>
        </row>
        <row r="65">
          <cell r="B65" t="str">
            <v>GERMANY</v>
          </cell>
          <cell r="C65">
            <v>1046731754</v>
          </cell>
          <cell r="D65">
            <v>16533008454</v>
          </cell>
          <cell r="E65">
            <v>32803081</v>
          </cell>
          <cell r="F65">
            <v>141911463</v>
          </cell>
          <cell r="G65">
            <v>13206072</v>
          </cell>
          <cell r="H65">
            <v>1511361775</v>
          </cell>
          <cell r="I65" t="str">
            <v>المــانيا</v>
          </cell>
        </row>
        <row r="66">
          <cell r="B66" t="str">
            <v>GHANA</v>
          </cell>
          <cell r="C66">
            <v>3906459</v>
          </cell>
          <cell r="D66">
            <v>54650710</v>
          </cell>
          <cell r="E66">
            <v>10638014</v>
          </cell>
          <cell r="F66">
            <v>31829660</v>
          </cell>
          <cell r="G66">
            <v>27242322</v>
          </cell>
          <cell r="H66">
            <v>194364325</v>
          </cell>
          <cell r="I66" t="str">
            <v>غانا</v>
          </cell>
        </row>
        <row r="67">
          <cell r="B67" t="str">
            <v>GREECE</v>
          </cell>
          <cell r="C67">
            <v>95223745</v>
          </cell>
          <cell r="D67">
            <v>285331946</v>
          </cell>
          <cell r="E67">
            <v>29234087</v>
          </cell>
          <cell r="F67">
            <v>41574032</v>
          </cell>
          <cell r="G67">
            <v>4361582</v>
          </cell>
          <cell r="H67">
            <v>70251467</v>
          </cell>
          <cell r="I67" t="str">
            <v>اليونان</v>
          </cell>
        </row>
        <row r="68">
          <cell r="B68" t="str">
            <v>GREENLAND</v>
          </cell>
          <cell r="C68">
            <v>0</v>
          </cell>
          <cell r="D68">
            <v>0</v>
          </cell>
          <cell r="E68">
            <v>6380</v>
          </cell>
          <cell r="F68">
            <v>198414</v>
          </cell>
          <cell r="G68">
            <v>0</v>
          </cell>
          <cell r="H68">
            <v>0</v>
          </cell>
          <cell r="I68" t="str">
            <v>غرين لاند</v>
          </cell>
        </row>
        <row r="69">
          <cell r="B69" t="str">
            <v>GRENADA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13</v>
          </cell>
          <cell r="H69">
            <v>367</v>
          </cell>
          <cell r="I69" t="str">
            <v>غرينادا</v>
          </cell>
        </row>
        <row r="70">
          <cell r="B70" t="str">
            <v>GUADELOUPE</v>
          </cell>
          <cell r="C70">
            <v>240</v>
          </cell>
          <cell r="D70">
            <v>10934</v>
          </cell>
          <cell r="E70">
            <v>14000</v>
          </cell>
          <cell r="F70">
            <v>26037</v>
          </cell>
          <cell r="G70">
            <v>31</v>
          </cell>
          <cell r="H70">
            <v>11082</v>
          </cell>
          <cell r="I70" t="str">
            <v>غواد يلوب</v>
          </cell>
        </row>
        <row r="71">
          <cell r="B71" t="str">
            <v>GUAM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23237</v>
          </cell>
          <cell r="H71">
            <v>72918</v>
          </cell>
          <cell r="I71" t="str">
            <v>غوام</v>
          </cell>
        </row>
        <row r="72">
          <cell r="B72" t="str">
            <v>GUATEMALA</v>
          </cell>
          <cell r="C72">
            <v>4274373</v>
          </cell>
          <cell r="D72">
            <v>53148456</v>
          </cell>
          <cell r="E72">
            <v>126410</v>
          </cell>
          <cell r="F72">
            <v>191493</v>
          </cell>
          <cell r="G72">
            <v>280136</v>
          </cell>
          <cell r="H72">
            <v>2634427</v>
          </cell>
          <cell r="I72" t="str">
            <v>غواتيمالا</v>
          </cell>
        </row>
        <row r="73">
          <cell r="B73" t="str">
            <v>GUINEA</v>
          </cell>
          <cell r="C73">
            <v>437396</v>
          </cell>
          <cell r="D73">
            <v>9890069</v>
          </cell>
          <cell r="E73">
            <v>9510279</v>
          </cell>
          <cell r="F73">
            <v>6321239</v>
          </cell>
          <cell r="G73">
            <v>15528003</v>
          </cell>
          <cell r="H73">
            <v>107350466</v>
          </cell>
          <cell r="I73" t="str">
            <v>غينيا</v>
          </cell>
          <cell r="J73" t="str">
            <v>Y</v>
          </cell>
        </row>
        <row r="74">
          <cell r="B74" t="str">
            <v>GUYANA</v>
          </cell>
          <cell r="C74">
            <v>241516</v>
          </cell>
          <cell r="D74">
            <v>7083267</v>
          </cell>
          <cell r="E74">
            <v>0</v>
          </cell>
          <cell r="F74">
            <v>0</v>
          </cell>
          <cell r="G74">
            <v>1635627</v>
          </cell>
          <cell r="H74">
            <v>1914451</v>
          </cell>
          <cell r="I74" t="str">
            <v>غيانا</v>
          </cell>
          <cell r="J74" t="str">
            <v>Y</v>
          </cell>
        </row>
        <row r="75">
          <cell r="B75" t="str">
            <v>HAITI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28226</v>
          </cell>
          <cell r="H75">
            <v>248285</v>
          </cell>
          <cell r="I75" t="str">
            <v>هاييتى</v>
          </cell>
        </row>
        <row r="76">
          <cell r="B76" t="str">
            <v>HONDURAS</v>
          </cell>
          <cell r="C76">
            <v>54</v>
          </cell>
          <cell r="D76">
            <v>2995</v>
          </cell>
          <cell r="E76">
            <v>298727</v>
          </cell>
          <cell r="F76">
            <v>1613738</v>
          </cell>
          <cell r="G76">
            <v>79660</v>
          </cell>
          <cell r="H76">
            <v>440064</v>
          </cell>
          <cell r="I76" t="str">
            <v>هندوراس</v>
          </cell>
        </row>
        <row r="77">
          <cell r="B77" t="str">
            <v>HONG KONG</v>
          </cell>
          <cell r="C77">
            <v>42681376</v>
          </cell>
          <cell r="D77">
            <v>2131825941</v>
          </cell>
          <cell r="E77">
            <v>21619556</v>
          </cell>
          <cell r="F77">
            <v>62301247</v>
          </cell>
          <cell r="G77">
            <v>9690560</v>
          </cell>
          <cell r="H77">
            <v>1184725106</v>
          </cell>
          <cell r="I77" t="str">
            <v>هونج كونج</v>
          </cell>
        </row>
        <row r="78">
          <cell r="B78" t="str">
            <v>HUNGARY</v>
          </cell>
          <cell r="C78">
            <v>9755283</v>
          </cell>
          <cell r="D78">
            <v>2302466706</v>
          </cell>
          <cell r="E78">
            <v>276790</v>
          </cell>
          <cell r="F78">
            <v>1403806</v>
          </cell>
          <cell r="G78">
            <v>356485</v>
          </cell>
          <cell r="H78">
            <v>197151137</v>
          </cell>
          <cell r="I78" t="str">
            <v>هنغاريا</v>
          </cell>
        </row>
        <row r="79">
          <cell r="B79" t="str">
            <v>ICELAND</v>
          </cell>
          <cell r="C79">
            <v>324405</v>
          </cell>
          <cell r="D79">
            <v>1028129</v>
          </cell>
          <cell r="E79">
            <v>161609</v>
          </cell>
          <cell r="F79">
            <v>271154</v>
          </cell>
          <cell r="G79">
            <v>15176</v>
          </cell>
          <cell r="H79">
            <v>592990</v>
          </cell>
          <cell r="I79" t="str">
            <v>ايسلند</v>
          </cell>
        </row>
        <row r="80">
          <cell r="B80" t="str">
            <v>INDIA</v>
          </cell>
          <cell r="C80">
            <v>6296100471</v>
          </cell>
          <cell r="D80">
            <v>32190809094</v>
          </cell>
          <cell r="E80">
            <v>2065952272</v>
          </cell>
          <cell r="F80">
            <v>1174889911</v>
          </cell>
          <cell r="G80">
            <v>505343632</v>
          </cell>
          <cell r="H80">
            <v>18459182949</v>
          </cell>
          <cell r="I80" t="str">
            <v>الهند</v>
          </cell>
        </row>
        <row r="81">
          <cell r="B81" t="str">
            <v>INDONESIA</v>
          </cell>
          <cell r="C81">
            <v>1160986361</v>
          </cell>
          <cell r="D81">
            <v>2811011819</v>
          </cell>
          <cell r="E81">
            <v>180374088</v>
          </cell>
          <cell r="F81">
            <v>368880786</v>
          </cell>
          <cell r="G81">
            <v>6492536</v>
          </cell>
          <cell r="H81">
            <v>37875368</v>
          </cell>
          <cell r="I81" t="str">
            <v>أندونيسيا</v>
          </cell>
          <cell r="J81" t="str">
            <v>Y</v>
          </cell>
        </row>
        <row r="82">
          <cell r="B82" t="str">
            <v>IRAN</v>
          </cell>
          <cell r="C82">
            <v>2272496619</v>
          </cell>
          <cell r="D82">
            <v>2265189159</v>
          </cell>
          <cell r="E82">
            <v>224074728</v>
          </cell>
          <cell r="F82">
            <v>1036007561</v>
          </cell>
          <cell r="G82">
            <v>1149760030</v>
          </cell>
          <cell r="H82">
            <v>13650644753</v>
          </cell>
          <cell r="I82" t="str">
            <v>إيران</v>
          </cell>
          <cell r="J82" t="str">
            <v>Y</v>
          </cell>
        </row>
        <row r="83">
          <cell r="B83" t="str">
            <v>IRAQ</v>
          </cell>
          <cell r="C83">
            <v>253901754</v>
          </cell>
          <cell r="D83">
            <v>230125561</v>
          </cell>
          <cell r="E83">
            <v>412472018</v>
          </cell>
          <cell r="F83">
            <v>920615219</v>
          </cell>
          <cell r="G83">
            <v>1823377736</v>
          </cell>
          <cell r="H83">
            <v>7014567284</v>
          </cell>
          <cell r="I83" t="str">
            <v>العراق</v>
          </cell>
          <cell r="J83" t="str">
            <v>Y</v>
          </cell>
          <cell r="K83" t="str">
            <v>Y</v>
          </cell>
        </row>
        <row r="84">
          <cell r="B84" t="str">
            <v>IRELAND</v>
          </cell>
          <cell r="C84">
            <v>9841419</v>
          </cell>
          <cell r="D84">
            <v>553488307</v>
          </cell>
          <cell r="E84">
            <v>10802073</v>
          </cell>
          <cell r="F84">
            <v>35100708</v>
          </cell>
          <cell r="G84">
            <v>990745</v>
          </cell>
          <cell r="H84">
            <v>22145239</v>
          </cell>
          <cell r="I84" t="str">
            <v>أيرلندا</v>
          </cell>
        </row>
        <row r="85">
          <cell r="B85" t="str">
            <v>ITALY</v>
          </cell>
          <cell r="C85">
            <v>606902090</v>
          </cell>
          <cell r="D85">
            <v>8524482834</v>
          </cell>
          <cell r="E85">
            <v>30382857</v>
          </cell>
          <cell r="F85">
            <v>136983538</v>
          </cell>
          <cell r="G85">
            <v>5656689</v>
          </cell>
          <cell r="H85">
            <v>332233748</v>
          </cell>
          <cell r="I85" t="str">
            <v>ايطاليا</v>
          </cell>
        </row>
        <row r="86">
          <cell r="B86" t="str">
            <v>IVORY COST</v>
          </cell>
          <cell r="C86">
            <v>6721350</v>
          </cell>
          <cell r="D86">
            <v>17142853</v>
          </cell>
          <cell r="E86">
            <v>4388752</v>
          </cell>
          <cell r="F86">
            <v>10404295</v>
          </cell>
          <cell r="G86">
            <v>8228848</v>
          </cell>
          <cell r="H86">
            <v>64648315</v>
          </cell>
          <cell r="I86" t="str">
            <v>ساحل العاج</v>
          </cell>
        </row>
        <row r="87">
          <cell r="B87" t="str">
            <v>JAMAICA</v>
          </cell>
          <cell r="C87">
            <v>81601631</v>
          </cell>
          <cell r="D87">
            <v>108757292</v>
          </cell>
          <cell r="E87">
            <v>436651</v>
          </cell>
          <cell r="F87">
            <v>439573</v>
          </cell>
          <cell r="G87">
            <v>193945</v>
          </cell>
          <cell r="H87">
            <v>2086838</v>
          </cell>
          <cell r="I87" t="str">
            <v>جامايكا</v>
          </cell>
        </row>
        <row r="88">
          <cell r="B88" t="str">
            <v>JAPAN</v>
          </cell>
          <cell r="C88">
            <v>2095087781</v>
          </cell>
          <cell r="D88">
            <v>17176957024</v>
          </cell>
          <cell r="E88">
            <v>57220788</v>
          </cell>
          <cell r="F88">
            <v>288076295</v>
          </cell>
          <cell r="G88">
            <v>5735006</v>
          </cell>
          <cell r="H88">
            <v>152599172</v>
          </cell>
          <cell r="I88" t="str">
            <v>اليابان</v>
          </cell>
        </row>
        <row r="89">
          <cell r="B89" t="str">
            <v>JORDAN</v>
          </cell>
          <cell r="C89">
            <v>216806886</v>
          </cell>
          <cell r="D89">
            <v>645818401</v>
          </cell>
          <cell r="E89">
            <v>79669249</v>
          </cell>
          <cell r="F89">
            <v>148977912</v>
          </cell>
          <cell r="G89">
            <v>51240015</v>
          </cell>
          <cell r="H89">
            <v>779818036</v>
          </cell>
          <cell r="I89" t="str">
            <v>الاردن</v>
          </cell>
          <cell r="J89" t="str">
            <v>Y</v>
          </cell>
          <cell r="K89" t="str">
            <v>Y</v>
          </cell>
        </row>
        <row r="90">
          <cell r="B90" t="str">
            <v>KAZAKHSTAN</v>
          </cell>
          <cell r="C90">
            <v>11181725</v>
          </cell>
          <cell r="D90">
            <v>25871998</v>
          </cell>
          <cell r="E90">
            <v>5079538</v>
          </cell>
          <cell r="F90">
            <v>34531277</v>
          </cell>
          <cell r="G90">
            <v>39318323</v>
          </cell>
          <cell r="H90">
            <v>1025194704</v>
          </cell>
          <cell r="I90" t="str">
            <v>كازاخستان</v>
          </cell>
          <cell r="J90" t="str">
            <v>Y</v>
          </cell>
        </row>
        <row r="91">
          <cell r="B91" t="str">
            <v>KENYA</v>
          </cell>
          <cell r="C91">
            <v>18480314</v>
          </cell>
          <cell r="D91">
            <v>193795907</v>
          </cell>
          <cell r="E91">
            <v>37020565</v>
          </cell>
          <cell r="F91">
            <v>119271911</v>
          </cell>
          <cell r="G91">
            <v>147080396</v>
          </cell>
          <cell r="H91">
            <v>1034361459</v>
          </cell>
          <cell r="I91" t="str">
            <v>كينيا</v>
          </cell>
        </row>
        <row r="92">
          <cell r="B92" t="str">
            <v>KORDSTAN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1350</v>
          </cell>
          <cell r="H92">
            <v>73000</v>
          </cell>
          <cell r="I92" t="str">
            <v>كردستان</v>
          </cell>
          <cell r="J92" t="str">
            <v>Y</v>
          </cell>
        </row>
        <row r="93">
          <cell r="B93" t="str">
            <v>KOREA NORTH</v>
          </cell>
          <cell r="C93">
            <v>1078770</v>
          </cell>
          <cell r="D93">
            <v>3700710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 t="str">
            <v>كوريا الشمالية</v>
          </cell>
        </row>
        <row r="94">
          <cell r="B94" t="str">
            <v>KOREA SOUTH</v>
          </cell>
          <cell r="C94">
            <v>620447078</v>
          </cell>
          <cell r="D94">
            <v>6497391611</v>
          </cell>
          <cell r="E94">
            <v>24815073</v>
          </cell>
          <cell r="F94">
            <v>153966237</v>
          </cell>
          <cell r="G94">
            <v>4960097</v>
          </cell>
          <cell r="H94">
            <v>83410530</v>
          </cell>
          <cell r="I94" t="str">
            <v>كوريا الجنوبية</v>
          </cell>
        </row>
        <row r="95">
          <cell r="B95" t="str">
            <v>KUWAIT</v>
          </cell>
          <cell r="C95">
            <v>256815293</v>
          </cell>
          <cell r="D95">
            <v>980118066</v>
          </cell>
          <cell r="E95">
            <v>9065978807</v>
          </cell>
          <cell r="F95">
            <v>1079739238</v>
          </cell>
          <cell r="G95">
            <v>177291682</v>
          </cell>
          <cell r="H95">
            <v>2249783690</v>
          </cell>
          <cell r="I95" t="str">
            <v>الكويت</v>
          </cell>
          <cell r="J95" t="str">
            <v>Y</v>
          </cell>
          <cell r="K95" t="str">
            <v>Y</v>
          </cell>
        </row>
        <row r="96">
          <cell r="B96" t="str">
            <v>KYRGYZSTAN</v>
          </cell>
          <cell r="C96">
            <v>3567</v>
          </cell>
          <cell r="D96">
            <v>94869</v>
          </cell>
          <cell r="E96">
            <v>1790685</v>
          </cell>
          <cell r="F96">
            <v>2611828</v>
          </cell>
          <cell r="G96">
            <v>3904960</v>
          </cell>
          <cell r="H96">
            <v>76916214</v>
          </cell>
          <cell r="I96" t="str">
            <v>قيرغيزستان</v>
          </cell>
          <cell r="J96" t="str">
            <v>Y</v>
          </cell>
        </row>
        <row r="97">
          <cell r="B97" t="str">
            <v>LAOS</v>
          </cell>
          <cell r="C97">
            <v>250</v>
          </cell>
          <cell r="D97">
            <v>34856</v>
          </cell>
          <cell r="E97">
            <v>217300</v>
          </cell>
          <cell r="F97">
            <v>262263</v>
          </cell>
          <cell r="G97">
            <v>1410</v>
          </cell>
          <cell r="H97">
            <v>129056</v>
          </cell>
          <cell r="I97" t="str">
            <v>لاو</v>
          </cell>
        </row>
        <row r="98">
          <cell r="B98" t="str">
            <v>LATVIA</v>
          </cell>
          <cell r="C98">
            <v>4555313</v>
          </cell>
          <cell r="D98">
            <v>5616340</v>
          </cell>
          <cell r="E98">
            <v>90071</v>
          </cell>
          <cell r="F98">
            <v>521122</v>
          </cell>
          <cell r="G98">
            <v>2081658</v>
          </cell>
          <cell r="H98">
            <v>25009249</v>
          </cell>
          <cell r="I98" t="str">
            <v>لاتفيا</v>
          </cell>
        </row>
        <row r="99">
          <cell r="B99" t="str">
            <v>LEBANON</v>
          </cell>
          <cell r="C99">
            <v>86241231</v>
          </cell>
          <cell r="D99">
            <v>704166522</v>
          </cell>
          <cell r="E99">
            <v>22692691</v>
          </cell>
          <cell r="F99">
            <v>97308945</v>
          </cell>
          <cell r="G99">
            <v>8935419</v>
          </cell>
          <cell r="H99">
            <v>339880984</v>
          </cell>
          <cell r="I99" t="str">
            <v>لبنان</v>
          </cell>
          <cell r="J99" t="str">
            <v>Y</v>
          </cell>
          <cell r="K99" t="str">
            <v>Y</v>
          </cell>
        </row>
        <row r="100">
          <cell r="B100" t="str">
            <v>LIBERIA</v>
          </cell>
          <cell r="C100">
            <v>1642525</v>
          </cell>
          <cell r="D100">
            <v>1371358</v>
          </cell>
          <cell r="E100">
            <v>2232973</v>
          </cell>
          <cell r="F100">
            <v>7679497</v>
          </cell>
          <cell r="G100">
            <v>6011809</v>
          </cell>
          <cell r="H100">
            <v>47802989</v>
          </cell>
          <cell r="I100" t="str">
            <v>ليبريا</v>
          </cell>
        </row>
        <row r="101">
          <cell r="B101" t="str">
            <v>LIBYA</v>
          </cell>
          <cell r="C101">
            <v>2327013</v>
          </cell>
          <cell r="D101">
            <v>241559021</v>
          </cell>
          <cell r="E101">
            <v>45122025</v>
          </cell>
          <cell r="F101">
            <v>155255018</v>
          </cell>
          <cell r="G101">
            <v>199145818</v>
          </cell>
          <cell r="H101">
            <v>1571310722</v>
          </cell>
          <cell r="I101" t="str">
            <v>ليبيا</v>
          </cell>
          <cell r="J101" t="str">
            <v>Y</v>
          </cell>
        </row>
        <row r="102">
          <cell r="B102" t="str">
            <v>LIECHTENSTEIN</v>
          </cell>
          <cell r="C102">
            <v>1602</v>
          </cell>
          <cell r="D102">
            <v>19154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 t="str">
            <v>لخنتشتاين</v>
          </cell>
        </row>
        <row r="103">
          <cell r="B103" t="str">
            <v>LITHUANIA</v>
          </cell>
          <cell r="C103">
            <v>2197343</v>
          </cell>
          <cell r="D103">
            <v>9384428</v>
          </cell>
          <cell r="E103">
            <v>28935</v>
          </cell>
          <cell r="F103">
            <v>287833</v>
          </cell>
          <cell r="G103">
            <v>2376325</v>
          </cell>
          <cell r="H103">
            <v>39617846</v>
          </cell>
          <cell r="I103" t="str">
            <v>ليتوانيا</v>
          </cell>
        </row>
        <row r="104">
          <cell r="B104" t="str">
            <v>LUXEMBOURG</v>
          </cell>
          <cell r="C104">
            <v>16779228</v>
          </cell>
          <cell r="D104">
            <v>82966140</v>
          </cell>
          <cell r="E104">
            <v>324000</v>
          </cell>
          <cell r="F104">
            <v>477741</v>
          </cell>
          <cell r="G104">
            <v>188040</v>
          </cell>
          <cell r="H104">
            <v>154015865</v>
          </cell>
          <cell r="I104" t="str">
            <v>لوكسومبورج</v>
          </cell>
        </row>
        <row r="105">
          <cell r="B105" t="str">
            <v>MACEDONIA</v>
          </cell>
          <cell r="C105">
            <v>759199</v>
          </cell>
          <cell r="D105">
            <v>4678698</v>
          </cell>
          <cell r="E105">
            <v>10526</v>
          </cell>
          <cell r="F105">
            <v>396076</v>
          </cell>
          <cell r="G105">
            <v>139844</v>
          </cell>
          <cell r="H105">
            <v>13218386</v>
          </cell>
          <cell r="I105" t="str">
            <v>ماقدونيا</v>
          </cell>
        </row>
        <row r="106">
          <cell r="B106" t="str">
            <v>MADAGASCAR</v>
          </cell>
          <cell r="C106">
            <v>6366656</v>
          </cell>
          <cell r="D106">
            <v>20274069</v>
          </cell>
          <cell r="E106">
            <v>8792596</v>
          </cell>
          <cell r="F106">
            <v>16554623</v>
          </cell>
          <cell r="G106">
            <v>6730772</v>
          </cell>
          <cell r="H106">
            <v>39363500</v>
          </cell>
          <cell r="I106" t="str">
            <v>مدغشقر</v>
          </cell>
        </row>
        <row r="107">
          <cell r="B107" t="str">
            <v>MALAWI</v>
          </cell>
          <cell r="C107">
            <v>139570</v>
          </cell>
          <cell r="D107">
            <v>678873</v>
          </cell>
          <cell r="E107">
            <v>317355</v>
          </cell>
          <cell r="F107">
            <v>1050905</v>
          </cell>
          <cell r="G107">
            <v>2852924</v>
          </cell>
          <cell r="H107">
            <v>26035211</v>
          </cell>
          <cell r="I107" t="str">
            <v>ملاوي</v>
          </cell>
        </row>
        <row r="108">
          <cell r="B108" t="str">
            <v>MALAYSIA</v>
          </cell>
          <cell r="C108">
            <v>914787995</v>
          </cell>
          <cell r="D108">
            <v>5497829083</v>
          </cell>
          <cell r="E108">
            <v>46496481</v>
          </cell>
          <cell r="F108">
            <v>171211008</v>
          </cell>
          <cell r="G108">
            <v>10160141</v>
          </cell>
          <cell r="H108">
            <v>83860034</v>
          </cell>
          <cell r="I108" t="str">
            <v>ماليزيا</v>
          </cell>
          <cell r="J108" t="str">
            <v>Y</v>
          </cell>
        </row>
        <row r="109">
          <cell r="B109" t="str">
            <v>MALDIVES</v>
          </cell>
          <cell r="C109">
            <v>5382</v>
          </cell>
          <cell r="D109">
            <v>230822</v>
          </cell>
          <cell r="E109">
            <v>3618060</v>
          </cell>
          <cell r="F109">
            <v>20659761</v>
          </cell>
          <cell r="G109">
            <v>10543994</v>
          </cell>
          <cell r="H109">
            <v>94040997</v>
          </cell>
          <cell r="I109" t="str">
            <v>مالديف</v>
          </cell>
          <cell r="J109" t="str">
            <v>Y</v>
          </cell>
        </row>
        <row r="110">
          <cell r="B110" t="str">
            <v>MALI</v>
          </cell>
          <cell r="C110">
            <v>149383</v>
          </cell>
          <cell r="D110">
            <v>1833237</v>
          </cell>
          <cell r="E110">
            <v>526198</v>
          </cell>
          <cell r="F110">
            <v>1422683</v>
          </cell>
          <cell r="G110">
            <v>930498</v>
          </cell>
          <cell r="H110">
            <v>26774499</v>
          </cell>
          <cell r="I110" t="str">
            <v>مالي</v>
          </cell>
          <cell r="J110" t="str">
            <v>Y</v>
          </cell>
        </row>
        <row r="111">
          <cell r="B111" t="str">
            <v>MALTA</v>
          </cell>
          <cell r="C111">
            <v>4996118</v>
          </cell>
          <cell r="D111">
            <v>40175341</v>
          </cell>
          <cell r="E111">
            <v>4285424</v>
          </cell>
          <cell r="F111">
            <v>16651738</v>
          </cell>
          <cell r="G111">
            <v>1430934</v>
          </cell>
          <cell r="H111">
            <v>14694309</v>
          </cell>
          <cell r="I111" t="str">
            <v>مالطة</v>
          </cell>
        </row>
        <row r="112">
          <cell r="B112" t="str">
            <v>MAURITANIA</v>
          </cell>
          <cell r="C112">
            <v>5123687</v>
          </cell>
          <cell r="D112">
            <v>4341702</v>
          </cell>
          <cell r="E112">
            <v>2070323</v>
          </cell>
          <cell r="F112">
            <v>10011814</v>
          </cell>
          <cell r="G112">
            <v>11839596</v>
          </cell>
          <cell r="H112">
            <v>94264432</v>
          </cell>
          <cell r="I112" t="str">
            <v>موريتانيا</v>
          </cell>
        </row>
        <row r="113">
          <cell r="B113" t="str">
            <v>MAURITIUS</v>
          </cell>
          <cell r="C113">
            <v>982590</v>
          </cell>
          <cell r="D113">
            <v>13794057</v>
          </cell>
          <cell r="E113">
            <v>5235409</v>
          </cell>
          <cell r="F113">
            <v>43591192</v>
          </cell>
          <cell r="G113">
            <v>2484526</v>
          </cell>
          <cell r="H113">
            <v>36643955</v>
          </cell>
          <cell r="I113" t="str">
            <v>موريشيوس</v>
          </cell>
          <cell r="J113" t="str">
            <v>Y</v>
          </cell>
        </row>
        <row r="114">
          <cell r="B114" t="str">
            <v>MEXICO</v>
          </cell>
          <cell r="C114">
            <v>16156744</v>
          </cell>
          <cell r="D114">
            <v>194205020</v>
          </cell>
          <cell r="E114">
            <v>382861</v>
          </cell>
          <cell r="F114">
            <v>4857690</v>
          </cell>
          <cell r="G114">
            <v>873274</v>
          </cell>
          <cell r="H114">
            <v>5378946</v>
          </cell>
          <cell r="I114" t="str">
            <v>المكسيك</v>
          </cell>
        </row>
        <row r="115">
          <cell r="B115" t="str">
            <v>MOLDOVA</v>
          </cell>
          <cell r="C115">
            <v>29867</v>
          </cell>
          <cell r="D115">
            <v>438169</v>
          </cell>
          <cell r="E115">
            <v>32392</v>
          </cell>
          <cell r="F115">
            <v>234084</v>
          </cell>
          <cell r="G115">
            <v>189825</v>
          </cell>
          <cell r="H115">
            <v>1401977</v>
          </cell>
          <cell r="I115" t="str">
            <v>مولديفيا</v>
          </cell>
        </row>
        <row r="116">
          <cell r="B116" t="str">
            <v>MONACO</v>
          </cell>
          <cell r="C116">
            <v>62397</v>
          </cell>
          <cell r="D116">
            <v>2398119</v>
          </cell>
          <cell r="E116">
            <v>64000</v>
          </cell>
          <cell r="F116">
            <v>130270</v>
          </cell>
          <cell r="G116">
            <v>2400</v>
          </cell>
          <cell r="H116">
            <v>10000</v>
          </cell>
          <cell r="I116" t="str">
            <v>موناكو</v>
          </cell>
        </row>
        <row r="117">
          <cell r="B117" t="str">
            <v>MONGOLIA</v>
          </cell>
          <cell r="C117">
            <v>10944</v>
          </cell>
          <cell r="D117">
            <v>76000</v>
          </cell>
          <cell r="E117">
            <v>0</v>
          </cell>
          <cell r="F117">
            <v>0</v>
          </cell>
          <cell r="G117">
            <v>94765</v>
          </cell>
          <cell r="H117">
            <v>1961513</v>
          </cell>
          <cell r="I117" t="str">
            <v>منغوليا</v>
          </cell>
        </row>
        <row r="118">
          <cell r="B118" t="str">
            <v>MOROCCO</v>
          </cell>
          <cell r="C118">
            <v>9032277</v>
          </cell>
          <cell r="D118">
            <v>96487737</v>
          </cell>
          <cell r="E118">
            <v>47034314</v>
          </cell>
          <cell r="F118">
            <v>153033277</v>
          </cell>
          <cell r="G118">
            <v>13400359</v>
          </cell>
          <cell r="H118">
            <v>172399946</v>
          </cell>
          <cell r="I118" t="str">
            <v>المغرب</v>
          </cell>
          <cell r="J118" t="str">
            <v>Y</v>
          </cell>
        </row>
        <row r="119">
          <cell r="B119" t="str">
            <v>MOZAMBIQUE</v>
          </cell>
          <cell r="C119">
            <v>5705930</v>
          </cell>
          <cell r="D119">
            <v>14410033</v>
          </cell>
          <cell r="E119">
            <v>6230230</v>
          </cell>
          <cell r="F119">
            <v>14094027</v>
          </cell>
          <cell r="G119">
            <v>21066451</v>
          </cell>
          <cell r="H119">
            <v>130955766</v>
          </cell>
          <cell r="I119" t="str">
            <v>موزامبيق</v>
          </cell>
          <cell r="J119" t="str">
            <v>Y</v>
          </cell>
        </row>
        <row r="120">
          <cell r="B120" t="str">
            <v>MYANMAR (BURMA)</v>
          </cell>
          <cell r="C120">
            <v>28306853</v>
          </cell>
          <cell r="D120">
            <v>71733357</v>
          </cell>
          <cell r="E120">
            <v>1415203</v>
          </cell>
          <cell r="F120">
            <v>4263434</v>
          </cell>
          <cell r="G120">
            <v>501830</v>
          </cell>
          <cell r="H120">
            <v>10586436</v>
          </cell>
          <cell r="I120" t="str">
            <v>مينمار</v>
          </cell>
        </row>
        <row r="121">
          <cell r="B121" t="str">
            <v>NAMIBIA</v>
          </cell>
          <cell r="C121">
            <v>64326</v>
          </cell>
          <cell r="D121">
            <v>250565</v>
          </cell>
          <cell r="E121">
            <v>1960500</v>
          </cell>
          <cell r="F121">
            <v>4276530</v>
          </cell>
          <cell r="G121">
            <v>1272547</v>
          </cell>
          <cell r="H121">
            <v>26437348</v>
          </cell>
          <cell r="I121" t="str">
            <v>ناميبيا</v>
          </cell>
        </row>
        <row r="122">
          <cell r="B122" t="str">
            <v>NEPAL</v>
          </cell>
          <cell r="C122">
            <v>109850</v>
          </cell>
          <cell r="D122">
            <v>2272810</v>
          </cell>
          <cell r="E122">
            <v>3000499</v>
          </cell>
          <cell r="F122">
            <v>12564893</v>
          </cell>
          <cell r="G122">
            <v>314146</v>
          </cell>
          <cell r="H122">
            <v>10569511</v>
          </cell>
          <cell r="I122" t="str">
            <v>نيبال</v>
          </cell>
        </row>
        <row r="123">
          <cell r="B123" t="str">
            <v>NETHERLANDS</v>
          </cell>
          <cell r="C123">
            <v>323655322</v>
          </cell>
          <cell r="D123">
            <v>3146096478</v>
          </cell>
          <cell r="E123">
            <v>18631415</v>
          </cell>
          <cell r="F123">
            <v>90681982</v>
          </cell>
          <cell r="G123">
            <v>12899693</v>
          </cell>
          <cell r="H123">
            <v>3166874131</v>
          </cell>
          <cell r="I123" t="str">
            <v>هولندا</v>
          </cell>
        </row>
        <row r="124">
          <cell r="B124" t="str">
            <v>NETHERLANDS ANTILLES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1117</v>
          </cell>
          <cell r="H124">
            <v>388560</v>
          </cell>
          <cell r="I124" t="str">
            <v>جزر الأنتيل</v>
          </cell>
        </row>
        <row r="125">
          <cell r="B125" t="str">
            <v>NEW CALEDONIA</v>
          </cell>
          <cell r="C125">
            <v>0</v>
          </cell>
          <cell r="D125">
            <v>0</v>
          </cell>
          <cell r="E125">
            <v>11725</v>
          </cell>
          <cell r="F125">
            <v>260997</v>
          </cell>
          <cell r="G125">
            <v>40</v>
          </cell>
          <cell r="H125">
            <v>11164</v>
          </cell>
          <cell r="I125" t="str">
            <v>كاليدونيا الجديدة</v>
          </cell>
        </row>
        <row r="126">
          <cell r="B126" t="str">
            <v>NEW ZEALAND</v>
          </cell>
          <cell r="C126">
            <v>106732845</v>
          </cell>
          <cell r="D126">
            <v>401832819</v>
          </cell>
          <cell r="E126">
            <v>60118269</v>
          </cell>
          <cell r="F126">
            <v>93441678</v>
          </cell>
          <cell r="G126">
            <v>2098937</v>
          </cell>
          <cell r="H126">
            <v>14888221</v>
          </cell>
          <cell r="I126" t="str">
            <v>نيوزيلاندا</v>
          </cell>
        </row>
        <row r="127">
          <cell r="B127" t="str">
            <v>NICARAGUA</v>
          </cell>
          <cell r="C127">
            <v>246513</v>
          </cell>
          <cell r="D127">
            <v>2909125</v>
          </cell>
          <cell r="E127">
            <v>0</v>
          </cell>
          <cell r="F127">
            <v>0</v>
          </cell>
          <cell r="G127">
            <v>90145</v>
          </cell>
          <cell r="H127">
            <v>864721</v>
          </cell>
          <cell r="I127" t="str">
            <v>نيكاراغوا</v>
          </cell>
        </row>
        <row r="128">
          <cell r="B128" t="str">
            <v>NIGER</v>
          </cell>
          <cell r="C128">
            <v>242</v>
          </cell>
          <cell r="D128">
            <v>55653</v>
          </cell>
          <cell r="E128">
            <v>262302</v>
          </cell>
          <cell r="F128">
            <v>771396</v>
          </cell>
          <cell r="G128">
            <v>481476</v>
          </cell>
          <cell r="H128">
            <v>6174148</v>
          </cell>
          <cell r="I128" t="str">
            <v>النيجر</v>
          </cell>
          <cell r="J128" t="str">
            <v>Y</v>
          </cell>
        </row>
        <row r="129">
          <cell r="B129" t="str">
            <v>NIGERIA</v>
          </cell>
          <cell r="C129">
            <v>4543464</v>
          </cell>
          <cell r="D129">
            <v>120067570</v>
          </cell>
          <cell r="E129">
            <v>8152514</v>
          </cell>
          <cell r="F129">
            <v>23477113</v>
          </cell>
          <cell r="G129">
            <v>28280446</v>
          </cell>
          <cell r="H129">
            <v>652441120</v>
          </cell>
          <cell r="I129" t="str">
            <v>نيجيريا</v>
          </cell>
          <cell r="J129" t="str">
            <v>Y</v>
          </cell>
        </row>
        <row r="130">
          <cell r="B130" t="str">
            <v>NORFOLK ISLAND</v>
          </cell>
          <cell r="C130">
            <v>0</v>
          </cell>
          <cell r="D130">
            <v>0</v>
          </cell>
          <cell r="E130">
            <v>5500</v>
          </cell>
          <cell r="F130">
            <v>226429</v>
          </cell>
          <cell r="G130">
            <v>0</v>
          </cell>
          <cell r="H130">
            <v>0</v>
          </cell>
          <cell r="I130" t="str">
            <v>جزر نورفولك</v>
          </cell>
        </row>
        <row r="131">
          <cell r="B131" t="str">
            <v>NORWAY</v>
          </cell>
          <cell r="C131">
            <v>51488123</v>
          </cell>
          <cell r="D131">
            <v>264536763</v>
          </cell>
          <cell r="E131">
            <v>375420</v>
          </cell>
          <cell r="F131">
            <v>7562489</v>
          </cell>
          <cell r="G131">
            <v>352221</v>
          </cell>
          <cell r="H131">
            <v>13982010</v>
          </cell>
          <cell r="I131" t="str">
            <v>النرويج</v>
          </cell>
        </row>
        <row r="132">
          <cell r="B132" t="str">
            <v>OMAN</v>
          </cell>
          <cell r="C132">
            <v>106358089</v>
          </cell>
          <cell r="D132">
            <v>177311077</v>
          </cell>
          <cell r="E132">
            <v>922158254</v>
          </cell>
          <cell r="F132">
            <v>490797264</v>
          </cell>
          <cell r="G132">
            <v>324110912</v>
          </cell>
          <cell r="H132">
            <v>1403964320</v>
          </cell>
          <cell r="I132" t="str">
            <v>سلطنة عمان</v>
          </cell>
          <cell r="J132" t="str">
            <v>Y</v>
          </cell>
          <cell r="K132" t="str">
            <v>Y</v>
          </cell>
        </row>
        <row r="133">
          <cell r="B133" t="str">
            <v>OTHERS</v>
          </cell>
          <cell r="C133">
            <v>408751047</v>
          </cell>
          <cell r="D133">
            <v>1985754114</v>
          </cell>
          <cell r="E133">
            <v>21927644</v>
          </cell>
          <cell r="F133">
            <v>24934250</v>
          </cell>
          <cell r="G133">
            <v>37092902</v>
          </cell>
          <cell r="H133">
            <v>1360817876</v>
          </cell>
          <cell r="I133" t="str">
            <v>دول آخرى</v>
          </cell>
        </row>
        <row r="134">
          <cell r="B134" t="str">
            <v>PAKISTAN</v>
          </cell>
          <cell r="C134">
            <v>757325352</v>
          </cell>
          <cell r="D134">
            <v>1911050814</v>
          </cell>
          <cell r="E134">
            <v>672027317</v>
          </cell>
          <cell r="F134">
            <v>924568979</v>
          </cell>
          <cell r="G134">
            <v>241487056</v>
          </cell>
          <cell r="H134">
            <v>2461084684</v>
          </cell>
          <cell r="I134" t="str">
            <v>باكستان</v>
          </cell>
          <cell r="J134" t="str">
            <v>Y</v>
          </cell>
        </row>
        <row r="135">
          <cell r="B135" t="str">
            <v>PALESTINE</v>
          </cell>
          <cell r="C135">
            <v>5459431</v>
          </cell>
          <cell r="D135">
            <v>12869367</v>
          </cell>
          <cell r="E135">
            <v>57569</v>
          </cell>
          <cell r="F135">
            <v>130196</v>
          </cell>
          <cell r="G135">
            <v>38050</v>
          </cell>
          <cell r="H135">
            <v>353400</v>
          </cell>
          <cell r="I135" t="str">
            <v>فلسطين</v>
          </cell>
          <cell r="J135" t="str">
            <v>Y</v>
          </cell>
        </row>
        <row r="136">
          <cell r="B136" t="str">
            <v>PANAMA</v>
          </cell>
          <cell r="C136">
            <v>160</v>
          </cell>
          <cell r="D136">
            <v>118995</v>
          </cell>
          <cell r="E136">
            <v>730704</v>
          </cell>
          <cell r="F136">
            <v>1916021</v>
          </cell>
          <cell r="G136">
            <v>304682</v>
          </cell>
          <cell r="H136">
            <v>4770167</v>
          </cell>
          <cell r="I136" t="str">
            <v>بنما</v>
          </cell>
        </row>
        <row r="137">
          <cell r="B137" t="str">
            <v>PAPUA NEW GUINEA</v>
          </cell>
          <cell r="C137">
            <v>22220</v>
          </cell>
          <cell r="D137">
            <v>20549</v>
          </cell>
          <cell r="E137">
            <v>168347</v>
          </cell>
          <cell r="F137">
            <v>813791</v>
          </cell>
          <cell r="G137">
            <v>46041</v>
          </cell>
          <cell r="H137">
            <v>3649749</v>
          </cell>
          <cell r="I137" t="str">
            <v>بابو غينيا الجديدة</v>
          </cell>
        </row>
        <row r="138">
          <cell r="B138" t="str">
            <v>PARAGUAY</v>
          </cell>
          <cell r="C138">
            <v>218951498</v>
          </cell>
          <cell r="D138">
            <v>208353239</v>
          </cell>
          <cell r="E138">
            <v>1060</v>
          </cell>
          <cell r="F138">
            <v>10000</v>
          </cell>
          <cell r="G138">
            <v>83782</v>
          </cell>
          <cell r="H138">
            <v>1881672</v>
          </cell>
          <cell r="I138" t="str">
            <v>باراغواي</v>
          </cell>
        </row>
        <row r="139">
          <cell r="B139" t="str">
            <v>PERU</v>
          </cell>
          <cell r="C139">
            <v>560873</v>
          </cell>
          <cell r="D139">
            <v>6996892</v>
          </cell>
          <cell r="E139">
            <v>224778</v>
          </cell>
          <cell r="F139">
            <v>1599330</v>
          </cell>
          <cell r="G139">
            <v>6531</v>
          </cell>
          <cell r="H139">
            <v>711002</v>
          </cell>
          <cell r="I139" t="str">
            <v>بيرو</v>
          </cell>
        </row>
        <row r="140">
          <cell r="B140" t="str">
            <v>PHILIPPINES</v>
          </cell>
          <cell r="C140">
            <v>293761324</v>
          </cell>
          <cell r="D140">
            <v>372491026</v>
          </cell>
          <cell r="E140">
            <v>41736078</v>
          </cell>
          <cell r="F140">
            <v>86925209</v>
          </cell>
          <cell r="G140">
            <v>6946438</v>
          </cell>
          <cell r="H140">
            <v>47418244</v>
          </cell>
          <cell r="I140" t="str">
            <v>الفلبين</v>
          </cell>
        </row>
        <row r="141">
          <cell r="B141" t="str">
            <v>POLAND</v>
          </cell>
          <cell r="C141">
            <v>75748527</v>
          </cell>
          <cell r="D141">
            <v>368377974</v>
          </cell>
          <cell r="E141">
            <v>1053514</v>
          </cell>
          <cell r="F141">
            <v>8172330</v>
          </cell>
          <cell r="G141">
            <v>1329171</v>
          </cell>
          <cell r="H141">
            <v>39601495</v>
          </cell>
          <cell r="I141" t="str">
            <v>بولندا</v>
          </cell>
        </row>
        <row r="142">
          <cell r="B142" t="str">
            <v>PORTUGAL</v>
          </cell>
          <cell r="C142">
            <v>27219084</v>
          </cell>
          <cell r="D142">
            <v>220762993</v>
          </cell>
          <cell r="E142">
            <v>542021</v>
          </cell>
          <cell r="F142">
            <v>7575264</v>
          </cell>
          <cell r="G142">
            <v>496566</v>
          </cell>
          <cell r="H142">
            <v>13028255</v>
          </cell>
          <cell r="I142" t="str">
            <v>البرتغال</v>
          </cell>
        </row>
        <row r="143">
          <cell r="B143" t="str">
            <v>PUERTO RICO</v>
          </cell>
          <cell r="C143">
            <v>131640</v>
          </cell>
          <cell r="D143">
            <v>13463368</v>
          </cell>
          <cell r="E143">
            <v>583000</v>
          </cell>
          <cell r="F143">
            <v>775954</v>
          </cell>
          <cell r="G143">
            <v>14935</v>
          </cell>
          <cell r="H143">
            <v>421739</v>
          </cell>
          <cell r="I143" t="str">
            <v>بورتوريكو</v>
          </cell>
        </row>
        <row r="144">
          <cell r="B144" t="str">
            <v>QATAR</v>
          </cell>
          <cell r="C144">
            <v>326194799</v>
          </cell>
          <cell r="D144">
            <v>766297623</v>
          </cell>
          <cell r="E144">
            <v>979694938</v>
          </cell>
          <cell r="F144">
            <v>572343508</v>
          </cell>
          <cell r="G144">
            <v>200466357</v>
          </cell>
          <cell r="H144">
            <v>2100411108</v>
          </cell>
          <cell r="I144" t="str">
            <v>قطر</v>
          </cell>
          <cell r="J144" t="str">
            <v>Y</v>
          </cell>
          <cell r="K144" t="str">
            <v>Y</v>
          </cell>
        </row>
        <row r="145">
          <cell r="B145" t="str">
            <v>REUNION</v>
          </cell>
          <cell r="C145">
            <v>0</v>
          </cell>
          <cell r="D145">
            <v>0</v>
          </cell>
          <cell r="E145">
            <v>1932264</v>
          </cell>
          <cell r="F145">
            <v>7225419</v>
          </cell>
          <cell r="G145">
            <v>1172862</v>
          </cell>
          <cell r="H145">
            <v>5835753</v>
          </cell>
          <cell r="I145" t="str">
            <v>ريونيون</v>
          </cell>
        </row>
        <row r="146">
          <cell r="B146" t="str">
            <v>ROMANIA</v>
          </cell>
          <cell r="C146">
            <v>171504330</v>
          </cell>
          <cell r="D146">
            <v>449394682</v>
          </cell>
          <cell r="E146">
            <v>168676</v>
          </cell>
          <cell r="F146">
            <v>1188321</v>
          </cell>
          <cell r="G146">
            <v>2423005</v>
          </cell>
          <cell r="H146">
            <v>46373264</v>
          </cell>
          <cell r="I146" t="str">
            <v>رومانيا</v>
          </cell>
        </row>
        <row r="147">
          <cell r="B147" t="str">
            <v>RUSSIA FEDERATION</v>
          </cell>
          <cell r="C147">
            <v>248289992</v>
          </cell>
          <cell r="D147">
            <v>2025108955</v>
          </cell>
          <cell r="E147">
            <v>2980383</v>
          </cell>
          <cell r="F147">
            <v>18583901</v>
          </cell>
          <cell r="G147">
            <v>28625029</v>
          </cell>
          <cell r="H147">
            <v>916966353</v>
          </cell>
          <cell r="I147" t="str">
            <v>روسبا</v>
          </cell>
        </row>
        <row r="148">
          <cell r="B148" t="str">
            <v>RWANDA</v>
          </cell>
          <cell r="C148">
            <v>7068209</v>
          </cell>
          <cell r="D148">
            <v>2567045</v>
          </cell>
          <cell r="E148">
            <v>147936</v>
          </cell>
          <cell r="F148">
            <v>922170</v>
          </cell>
          <cell r="G148">
            <v>2542827</v>
          </cell>
          <cell r="H148">
            <v>47169164</v>
          </cell>
          <cell r="I148" t="str">
            <v>رواندا</v>
          </cell>
        </row>
        <row r="149">
          <cell r="B149" t="str">
            <v>SAMOA</v>
          </cell>
          <cell r="C149">
            <v>0</v>
          </cell>
          <cell r="D149">
            <v>0</v>
          </cell>
          <cell r="E149">
            <v>14670</v>
          </cell>
          <cell r="F149">
            <v>89998</v>
          </cell>
          <cell r="G149">
            <v>1000</v>
          </cell>
          <cell r="H149">
            <v>14000</v>
          </cell>
          <cell r="I149" t="str">
            <v>سامو</v>
          </cell>
        </row>
        <row r="150">
          <cell r="B150" t="str">
            <v>SAN MARINO</v>
          </cell>
          <cell r="C150">
            <v>59592</v>
          </cell>
          <cell r="D150">
            <v>721917</v>
          </cell>
          <cell r="E150">
            <v>0</v>
          </cell>
          <cell r="F150">
            <v>0</v>
          </cell>
          <cell r="G150">
            <v>3041</v>
          </cell>
          <cell r="H150">
            <v>33082</v>
          </cell>
          <cell r="I150" t="str">
            <v>سان مارينو</v>
          </cell>
        </row>
        <row r="151">
          <cell r="B151" t="str">
            <v>SAO TOME</v>
          </cell>
          <cell r="C151">
            <v>0</v>
          </cell>
          <cell r="D151">
            <v>0</v>
          </cell>
          <cell r="E151">
            <v>61931</v>
          </cell>
          <cell r="F151">
            <v>229631</v>
          </cell>
          <cell r="G151">
            <v>576466</v>
          </cell>
          <cell r="H151">
            <v>3118302</v>
          </cell>
          <cell r="I151" t="str">
            <v>سان تومي</v>
          </cell>
        </row>
        <row r="152">
          <cell r="B152" t="str">
            <v>SAUDI ARABIA</v>
          </cell>
          <cell r="C152">
            <v>2386119351</v>
          </cell>
          <cell r="D152">
            <v>7690872889</v>
          </cell>
          <cell r="E152">
            <v>293974426</v>
          </cell>
          <cell r="F152">
            <v>857421315</v>
          </cell>
          <cell r="G152">
            <v>224163003</v>
          </cell>
          <cell r="H152">
            <v>3021297108</v>
          </cell>
          <cell r="I152" t="str">
            <v>السعودية</v>
          </cell>
          <cell r="J152" t="str">
            <v>Y</v>
          </cell>
          <cell r="K152" t="str">
            <v>Y</v>
          </cell>
        </row>
        <row r="153">
          <cell r="B153" t="str">
            <v>SENEGAL</v>
          </cell>
          <cell r="C153">
            <v>54038</v>
          </cell>
          <cell r="D153">
            <v>20393105</v>
          </cell>
          <cell r="E153">
            <v>3228913</v>
          </cell>
          <cell r="F153">
            <v>12818296</v>
          </cell>
          <cell r="G153">
            <v>22843291</v>
          </cell>
          <cell r="H153">
            <v>195168225</v>
          </cell>
          <cell r="I153" t="str">
            <v>السنغال</v>
          </cell>
          <cell r="J153" t="str">
            <v>Y</v>
          </cell>
        </row>
        <row r="154">
          <cell r="B154" t="str">
            <v>SERBIA</v>
          </cell>
          <cell r="C154">
            <v>804655</v>
          </cell>
          <cell r="D154">
            <v>3698400</v>
          </cell>
          <cell r="E154">
            <v>69157</v>
          </cell>
          <cell r="F154">
            <v>937304</v>
          </cell>
          <cell r="G154">
            <v>22023</v>
          </cell>
          <cell r="H154">
            <v>1228626</v>
          </cell>
          <cell r="I154" t="str">
            <v>صربيا</v>
          </cell>
        </row>
        <row r="155">
          <cell r="B155" t="str">
            <v>SEYCHELLES</v>
          </cell>
          <cell r="C155">
            <v>6298</v>
          </cell>
          <cell r="D155">
            <v>121065</v>
          </cell>
          <cell r="E155">
            <v>1182665</v>
          </cell>
          <cell r="F155">
            <v>4530057</v>
          </cell>
          <cell r="G155">
            <v>5553561</v>
          </cell>
          <cell r="H155">
            <v>33156213</v>
          </cell>
          <cell r="I155" t="str">
            <v>سيشيل</v>
          </cell>
        </row>
        <row r="156">
          <cell r="B156" t="str">
            <v>SIERRA LEONE</v>
          </cell>
          <cell r="C156">
            <v>3055747</v>
          </cell>
          <cell r="D156">
            <v>4468318</v>
          </cell>
          <cell r="E156">
            <v>1357298</v>
          </cell>
          <cell r="F156">
            <v>2943456</v>
          </cell>
          <cell r="G156">
            <v>6974629</v>
          </cell>
          <cell r="H156">
            <v>42521854</v>
          </cell>
          <cell r="I156" t="str">
            <v>سيراليون</v>
          </cell>
          <cell r="J156" t="str">
            <v>Y</v>
          </cell>
        </row>
        <row r="157">
          <cell r="B157" t="str">
            <v>SINGAPORE</v>
          </cell>
          <cell r="C157">
            <v>209474975</v>
          </cell>
          <cell r="D157">
            <v>4542296483</v>
          </cell>
          <cell r="E157">
            <v>42282006</v>
          </cell>
          <cell r="F157">
            <v>114456720</v>
          </cell>
          <cell r="G157">
            <v>16919746</v>
          </cell>
          <cell r="H157">
            <v>946509040</v>
          </cell>
          <cell r="I157" t="str">
            <v>سنغافورة</v>
          </cell>
        </row>
        <row r="158">
          <cell r="B158" t="str">
            <v>SLOVAKIA</v>
          </cell>
          <cell r="C158">
            <v>26786207</v>
          </cell>
          <cell r="D158">
            <v>97098947</v>
          </cell>
          <cell r="E158">
            <v>15000</v>
          </cell>
          <cell r="F158">
            <v>963000</v>
          </cell>
          <cell r="G158">
            <v>110256</v>
          </cell>
          <cell r="H158">
            <v>2390925</v>
          </cell>
          <cell r="I158" t="str">
            <v>سلوفاكيا</v>
          </cell>
        </row>
        <row r="159">
          <cell r="B159" t="str">
            <v>SLOVENIA</v>
          </cell>
          <cell r="C159">
            <v>9278057</v>
          </cell>
          <cell r="D159">
            <v>78645006</v>
          </cell>
          <cell r="E159">
            <v>277641</v>
          </cell>
          <cell r="F159">
            <v>1949471</v>
          </cell>
          <cell r="G159">
            <v>551600</v>
          </cell>
          <cell r="H159">
            <v>4921356</v>
          </cell>
          <cell r="I159" t="str">
            <v>سلوفينيا</v>
          </cell>
        </row>
        <row r="160">
          <cell r="B160" t="str">
            <v>SOLOMON ISLANDS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24076</v>
          </cell>
          <cell r="H160">
            <v>2002769</v>
          </cell>
          <cell r="I160" t="str">
            <v>جزر سليمان</v>
          </cell>
        </row>
        <row r="161">
          <cell r="B161" t="str">
            <v>SOMALIA</v>
          </cell>
          <cell r="C161">
            <v>101751915</v>
          </cell>
          <cell r="D161">
            <v>320309868</v>
          </cell>
          <cell r="E161">
            <v>105327518</v>
          </cell>
          <cell r="F161">
            <v>184276971</v>
          </cell>
          <cell r="G161">
            <v>193607424</v>
          </cell>
          <cell r="H161">
            <v>612422417</v>
          </cell>
          <cell r="I161" t="str">
            <v>الصومال</v>
          </cell>
          <cell r="J161" t="str">
            <v>Y</v>
          </cell>
        </row>
        <row r="162">
          <cell r="B162" t="str">
            <v>SOUTH AFRICA</v>
          </cell>
          <cell r="C162">
            <v>861642969</v>
          </cell>
          <cell r="D162">
            <v>2582719059</v>
          </cell>
          <cell r="E162">
            <v>44576189</v>
          </cell>
          <cell r="F162">
            <v>98842706</v>
          </cell>
          <cell r="G162">
            <v>14937841</v>
          </cell>
          <cell r="H162">
            <v>245526034</v>
          </cell>
          <cell r="I162" t="str">
            <v>جنوب افريقيا</v>
          </cell>
        </row>
        <row r="163">
          <cell r="B163" t="str">
            <v>SPAIN</v>
          </cell>
          <cell r="C163">
            <v>416964199</v>
          </cell>
          <cell r="D163">
            <v>2194740355</v>
          </cell>
          <cell r="E163">
            <v>9483188</v>
          </cell>
          <cell r="F163">
            <v>54519210</v>
          </cell>
          <cell r="G163">
            <v>3701635</v>
          </cell>
          <cell r="H163">
            <v>96179567</v>
          </cell>
          <cell r="I163" t="str">
            <v>أسبانيا</v>
          </cell>
        </row>
        <row r="164">
          <cell r="B164" t="str">
            <v>SRI LANKA</v>
          </cell>
          <cell r="C164">
            <v>84933523</v>
          </cell>
          <cell r="D164">
            <v>492780836</v>
          </cell>
          <cell r="E164">
            <v>83593446</v>
          </cell>
          <cell r="F164">
            <v>143792807</v>
          </cell>
          <cell r="G164">
            <v>41793332</v>
          </cell>
          <cell r="H164">
            <v>250290230</v>
          </cell>
          <cell r="I164" t="str">
            <v>سرى لانكا</v>
          </cell>
        </row>
        <row r="165">
          <cell r="B165" t="str">
            <v>SUDAN</v>
          </cell>
          <cell r="C165">
            <v>8185280</v>
          </cell>
          <cell r="D165">
            <v>208012558</v>
          </cell>
          <cell r="E165">
            <v>95958108</v>
          </cell>
          <cell r="F165">
            <v>279434688</v>
          </cell>
          <cell r="G165">
            <v>135229889</v>
          </cell>
          <cell r="H165">
            <v>984124381</v>
          </cell>
          <cell r="I165" t="str">
            <v>السودان</v>
          </cell>
          <cell r="J165" t="str">
            <v>Y</v>
          </cell>
        </row>
        <row r="166">
          <cell r="B166" t="str">
            <v>SURINAM</v>
          </cell>
          <cell r="C166">
            <v>151696</v>
          </cell>
          <cell r="D166">
            <v>186040737</v>
          </cell>
          <cell r="E166">
            <v>31610</v>
          </cell>
          <cell r="F166">
            <v>617131</v>
          </cell>
          <cell r="G166">
            <v>13885</v>
          </cell>
          <cell r="H166">
            <v>498544</v>
          </cell>
          <cell r="I166" t="str">
            <v>سورينام</v>
          </cell>
          <cell r="J166" t="str">
            <v>Y</v>
          </cell>
        </row>
        <row r="167">
          <cell r="B167" t="str">
            <v>SWAZILAND</v>
          </cell>
          <cell r="C167">
            <v>50536506</v>
          </cell>
          <cell r="D167">
            <v>6796366821</v>
          </cell>
          <cell r="E167">
            <v>801456</v>
          </cell>
          <cell r="F167">
            <v>5572163</v>
          </cell>
          <cell r="G167">
            <v>613800</v>
          </cell>
          <cell r="H167">
            <v>3660881868</v>
          </cell>
          <cell r="I167" t="str">
            <v>سوازيلاند</v>
          </cell>
        </row>
        <row r="168">
          <cell r="B168" t="str">
            <v>SWEDEN</v>
          </cell>
          <cell r="C168">
            <v>192028598</v>
          </cell>
          <cell r="D168">
            <v>1650117281</v>
          </cell>
          <cell r="E168">
            <v>734732</v>
          </cell>
          <cell r="F168">
            <v>5511153</v>
          </cell>
          <cell r="G168">
            <v>1519372</v>
          </cell>
          <cell r="H168">
            <v>206296058</v>
          </cell>
          <cell r="I168" t="str">
            <v>السويد</v>
          </cell>
        </row>
        <row r="169">
          <cell r="B169" t="str">
            <v>SYRIA</v>
          </cell>
          <cell r="C169">
            <v>94025529</v>
          </cell>
          <cell r="D169">
            <v>317527569</v>
          </cell>
          <cell r="E169">
            <v>46425879</v>
          </cell>
          <cell r="F169">
            <v>214396299</v>
          </cell>
          <cell r="G169">
            <v>22118927</v>
          </cell>
          <cell r="H169">
            <v>419028126</v>
          </cell>
          <cell r="I169" t="str">
            <v>سوريا</v>
          </cell>
          <cell r="J169" t="str">
            <v>Y</v>
          </cell>
        </row>
        <row r="170">
          <cell r="B170" t="str">
            <v>TADZHIKISTAN</v>
          </cell>
          <cell r="C170">
            <v>1275</v>
          </cell>
          <cell r="D170">
            <v>54570</v>
          </cell>
          <cell r="E170">
            <v>6693238</v>
          </cell>
          <cell r="F170">
            <v>15354302</v>
          </cell>
          <cell r="G170">
            <v>7398416</v>
          </cell>
          <cell r="H170">
            <v>94697790</v>
          </cell>
          <cell r="I170" t="str">
            <v>طاجيكستان</v>
          </cell>
          <cell r="J170" t="str">
            <v>Y</v>
          </cell>
        </row>
        <row r="171">
          <cell r="B171" t="str">
            <v>TAIWAN</v>
          </cell>
          <cell r="C171">
            <v>252951683</v>
          </cell>
          <cell r="D171">
            <v>2465822096</v>
          </cell>
          <cell r="E171">
            <v>85716517</v>
          </cell>
          <cell r="F171">
            <v>354683008</v>
          </cell>
          <cell r="G171">
            <v>2926734</v>
          </cell>
          <cell r="H171">
            <v>36532072</v>
          </cell>
          <cell r="I171" t="str">
            <v>تايوان</v>
          </cell>
        </row>
        <row r="172">
          <cell r="B172" t="str">
            <v>TANZANIA</v>
          </cell>
          <cell r="C172">
            <v>76816347</v>
          </cell>
          <cell r="D172">
            <v>337566430</v>
          </cell>
          <cell r="E172">
            <v>41451346</v>
          </cell>
          <cell r="F172">
            <v>95370464</v>
          </cell>
          <cell r="G172">
            <v>381667555</v>
          </cell>
          <cell r="H172">
            <v>1328770979</v>
          </cell>
          <cell r="I172" t="str">
            <v>تنزانيا</v>
          </cell>
        </row>
        <row r="173">
          <cell r="B173" t="str">
            <v>THAILAND</v>
          </cell>
          <cell r="C173">
            <v>996545017</v>
          </cell>
          <cell r="D173">
            <v>3170609132</v>
          </cell>
          <cell r="E173">
            <v>54096943</v>
          </cell>
          <cell r="F173">
            <v>211406571</v>
          </cell>
          <cell r="G173">
            <v>3371093</v>
          </cell>
          <cell r="H173">
            <v>207428665</v>
          </cell>
          <cell r="I173" t="str">
            <v>تايلاند</v>
          </cell>
        </row>
        <row r="174">
          <cell r="B174" t="str">
            <v>TOGO</v>
          </cell>
          <cell r="C174">
            <v>775248</v>
          </cell>
          <cell r="D174">
            <v>845203</v>
          </cell>
          <cell r="E174">
            <v>3027205</v>
          </cell>
          <cell r="F174">
            <v>6120870</v>
          </cell>
          <cell r="G174">
            <v>7893240</v>
          </cell>
          <cell r="H174">
            <v>54755342</v>
          </cell>
          <cell r="I174" t="str">
            <v>توغو</v>
          </cell>
        </row>
        <row r="175">
          <cell r="B175" t="str">
            <v>TONGA</v>
          </cell>
          <cell r="C175">
            <v>0</v>
          </cell>
          <cell r="D175">
            <v>0</v>
          </cell>
          <cell r="E175">
            <v>56710</v>
          </cell>
          <cell r="F175">
            <v>263842</v>
          </cell>
          <cell r="G175">
            <v>4547</v>
          </cell>
          <cell r="H175">
            <v>150000</v>
          </cell>
          <cell r="I175" t="str">
            <v>تونغا</v>
          </cell>
        </row>
        <row r="176">
          <cell r="B176" t="str">
            <v>TRINIDAD</v>
          </cell>
          <cell r="C176">
            <v>43691</v>
          </cell>
          <cell r="D176">
            <v>284947</v>
          </cell>
          <cell r="E176">
            <v>103887</v>
          </cell>
          <cell r="F176">
            <v>330063</v>
          </cell>
          <cell r="G176">
            <v>62799</v>
          </cell>
          <cell r="H176">
            <v>683686</v>
          </cell>
          <cell r="I176" t="str">
            <v>ترينيداد</v>
          </cell>
        </row>
        <row r="177">
          <cell r="B177" t="str">
            <v>TUNISIA</v>
          </cell>
          <cell r="C177">
            <v>9326930</v>
          </cell>
          <cell r="D177">
            <v>39785361</v>
          </cell>
          <cell r="E177">
            <v>4596332</v>
          </cell>
          <cell r="F177">
            <v>28847033</v>
          </cell>
          <cell r="G177">
            <v>7363090</v>
          </cell>
          <cell r="H177">
            <v>88068144</v>
          </cell>
          <cell r="I177" t="str">
            <v>تونس</v>
          </cell>
          <cell r="J177" t="str">
            <v>Y</v>
          </cell>
        </row>
        <row r="178">
          <cell r="B178" t="str">
            <v>TURKEY</v>
          </cell>
          <cell r="C178">
            <v>2252557747</v>
          </cell>
          <cell r="D178">
            <v>5300047588</v>
          </cell>
          <cell r="E178">
            <v>8142069</v>
          </cell>
          <cell r="F178">
            <v>58787175</v>
          </cell>
          <cell r="G178">
            <v>17433147</v>
          </cell>
          <cell r="H178">
            <v>396302018</v>
          </cell>
          <cell r="I178" t="str">
            <v>تركيا</v>
          </cell>
          <cell r="J178" t="str">
            <v>Y</v>
          </cell>
        </row>
        <row r="179">
          <cell r="B179" t="str">
            <v>TURKMENISTAN</v>
          </cell>
          <cell r="C179">
            <v>4209317</v>
          </cell>
          <cell r="D179">
            <v>23941182</v>
          </cell>
          <cell r="E179">
            <v>6438820</v>
          </cell>
          <cell r="F179">
            <v>36215540</v>
          </cell>
          <cell r="G179">
            <v>51728521</v>
          </cell>
          <cell r="H179">
            <v>469519626</v>
          </cell>
          <cell r="I179" t="str">
            <v>تركمانستان</v>
          </cell>
          <cell r="J179" t="str">
            <v>Y</v>
          </cell>
        </row>
        <row r="180">
          <cell r="B180" t="str">
            <v>UGANDA</v>
          </cell>
          <cell r="C180">
            <v>2216620</v>
          </cell>
          <cell r="D180">
            <v>133631534</v>
          </cell>
          <cell r="E180">
            <v>5327145</v>
          </cell>
          <cell r="F180">
            <v>18540432</v>
          </cell>
          <cell r="G180">
            <v>13486363</v>
          </cell>
          <cell r="H180">
            <v>125693196</v>
          </cell>
          <cell r="I180" t="str">
            <v>اوغندا</v>
          </cell>
          <cell r="J180" t="str">
            <v>Y</v>
          </cell>
        </row>
        <row r="181">
          <cell r="B181" t="str">
            <v>UK</v>
          </cell>
          <cell r="C181">
            <v>509383255</v>
          </cell>
          <cell r="D181">
            <v>16177144582</v>
          </cell>
          <cell r="E181">
            <v>63825022</v>
          </cell>
          <cell r="F181">
            <v>345332977</v>
          </cell>
          <cell r="G181">
            <v>17383050</v>
          </cell>
          <cell r="H181">
            <v>573184345</v>
          </cell>
          <cell r="I181" t="str">
            <v>المملكة المتحدة</v>
          </cell>
        </row>
        <row r="182">
          <cell r="B182" t="str">
            <v>UKRAINE</v>
          </cell>
          <cell r="C182">
            <v>981768191</v>
          </cell>
          <cell r="D182">
            <v>1587690568</v>
          </cell>
          <cell r="E182">
            <v>1999195</v>
          </cell>
          <cell r="F182">
            <v>15446582</v>
          </cell>
          <cell r="G182">
            <v>16946977</v>
          </cell>
          <cell r="H182">
            <v>378046347</v>
          </cell>
          <cell r="I182" t="str">
            <v>اوكرانيا</v>
          </cell>
        </row>
        <row r="183">
          <cell r="B183" t="str">
            <v>URUGUAY</v>
          </cell>
          <cell r="C183">
            <v>17344620</v>
          </cell>
          <cell r="D183">
            <v>23468238</v>
          </cell>
          <cell r="E183">
            <v>26221</v>
          </cell>
          <cell r="F183">
            <v>146620</v>
          </cell>
          <cell r="G183">
            <v>17667</v>
          </cell>
          <cell r="H183">
            <v>7137757</v>
          </cell>
          <cell r="I183" t="str">
            <v>أوروغواي</v>
          </cell>
        </row>
        <row r="184">
          <cell r="B184" t="str">
            <v>USA</v>
          </cell>
          <cell r="C184">
            <v>1298706987</v>
          </cell>
          <cell r="D184">
            <v>18790359636</v>
          </cell>
          <cell r="E184">
            <v>85029717</v>
          </cell>
          <cell r="F184">
            <v>770190307</v>
          </cell>
          <cell r="G184">
            <v>38217629</v>
          </cell>
          <cell r="H184">
            <v>1542953324</v>
          </cell>
          <cell r="I184" t="str">
            <v>امريكا</v>
          </cell>
        </row>
        <row r="185">
          <cell r="B185" t="str">
            <v>UZBEKISTAN</v>
          </cell>
          <cell r="C185">
            <v>1437195</v>
          </cell>
          <cell r="D185">
            <v>3218271</v>
          </cell>
          <cell r="E185">
            <v>777617</v>
          </cell>
          <cell r="F185">
            <v>4184799</v>
          </cell>
          <cell r="G185">
            <v>26863180</v>
          </cell>
          <cell r="H185">
            <v>155320056</v>
          </cell>
          <cell r="I185" t="str">
            <v>أوزبكستان</v>
          </cell>
          <cell r="J185" t="str">
            <v>Y</v>
          </cell>
        </row>
        <row r="186">
          <cell r="B186" t="str">
            <v>VANUATU</v>
          </cell>
          <cell r="C186">
            <v>363351</v>
          </cell>
          <cell r="D186">
            <v>1640774</v>
          </cell>
          <cell r="E186">
            <v>16896</v>
          </cell>
          <cell r="F186">
            <v>61411</v>
          </cell>
          <cell r="G186">
            <v>23576</v>
          </cell>
          <cell r="H186">
            <v>248685</v>
          </cell>
          <cell r="I186" t="str">
            <v>فانيوتا</v>
          </cell>
        </row>
        <row r="187">
          <cell r="B187" t="str">
            <v>VENEZUELA</v>
          </cell>
          <cell r="C187">
            <v>5970600</v>
          </cell>
          <cell r="D187">
            <v>6927381</v>
          </cell>
          <cell r="E187">
            <v>11519</v>
          </cell>
          <cell r="F187">
            <v>65489</v>
          </cell>
          <cell r="G187">
            <v>109931</v>
          </cell>
          <cell r="H187">
            <v>2119794</v>
          </cell>
          <cell r="I187" t="str">
            <v>فنزويلا</v>
          </cell>
        </row>
        <row r="188">
          <cell r="B188" t="str">
            <v>VIET NAM</v>
          </cell>
          <cell r="C188">
            <v>34740267</v>
          </cell>
          <cell r="D188">
            <v>312870567</v>
          </cell>
          <cell r="E188">
            <v>162530686</v>
          </cell>
          <cell r="F188">
            <v>212143466</v>
          </cell>
          <cell r="G188">
            <v>4154089</v>
          </cell>
          <cell r="H188">
            <v>24155934</v>
          </cell>
          <cell r="I188" t="str">
            <v>فيتنام</v>
          </cell>
        </row>
        <row r="189">
          <cell r="B189" t="str">
            <v>WEST INDIES</v>
          </cell>
          <cell r="C189">
            <v>0</v>
          </cell>
          <cell r="D189">
            <v>0</v>
          </cell>
          <cell r="E189">
            <v>42555</v>
          </cell>
          <cell r="F189">
            <v>172620</v>
          </cell>
          <cell r="G189">
            <v>11578</v>
          </cell>
          <cell r="H189">
            <v>183023</v>
          </cell>
          <cell r="I189" t="str">
            <v>جزرالهندالغربية</v>
          </cell>
        </row>
        <row r="190">
          <cell r="B190" t="str">
            <v>YEMEN</v>
          </cell>
          <cell r="C190">
            <v>15734689</v>
          </cell>
          <cell r="D190">
            <v>492649450</v>
          </cell>
          <cell r="E190">
            <v>164429369</v>
          </cell>
          <cell r="F190">
            <v>420610236</v>
          </cell>
          <cell r="G190">
            <v>131666884</v>
          </cell>
          <cell r="H190">
            <v>1122107924</v>
          </cell>
          <cell r="I190" t="str">
            <v>اليمن</v>
          </cell>
          <cell r="J190" t="str">
            <v>Y</v>
          </cell>
        </row>
        <row r="191">
          <cell r="B191" t="str">
            <v>ZAIRE</v>
          </cell>
          <cell r="C191">
            <v>1026265</v>
          </cell>
          <cell r="D191">
            <v>2739558</v>
          </cell>
          <cell r="E191">
            <v>0</v>
          </cell>
          <cell r="F191">
            <v>0</v>
          </cell>
          <cell r="G191">
            <v>108961</v>
          </cell>
          <cell r="H191">
            <v>485541</v>
          </cell>
          <cell r="I191" t="str">
            <v>زائير</v>
          </cell>
        </row>
        <row r="192">
          <cell r="B192" t="str">
            <v>ZAMBIA</v>
          </cell>
          <cell r="C192">
            <v>21182</v>
          </cell>
          <cell r="D192">
            <v>61172669</v>
          </cell>
          <cell r="E192">
            <v>2613790</v>
          </cell>
          <cell r="F192">
            <v>5482262</v>
          </cell>
          <cell r="G192">
            <v>3859893</v>
          </cell>
          <cell r="H192">
            <v>43582873</v>
          </cell>
          <cell r="I192" t="str">
            <v>زامبيا</v>
          </cell>
        </row>
        <row r="193">
          <cell r="B193" t="str">
            <v>ZIMBABWE</v>
          </cell>
          <cell r="C193">
            <v>5946537</v>
          </cell>
          <cell r="D193">
            <v>108410955</v>
          </cell>
          <cell r="E193">
            <v>880059</v>
          </cell>
          <cell r="F193">
            <v>3308828</v>
          </cell>
          <cell r="G193">
            <v>5095431</v>
          </cell>
          <cell r="H193">
            <v>39880485</v>
          </cell>
          <cell r="I193" t="str">
            <v>زيمبابوي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الفهرست index"/>
      <sheetName val="CLASSIFICATION"/>
      <sheetName val="ورقة1"/>
      <sheetName val="ورقة2"/>
      <sheetName val="ورقة3"/>
      <sheetName val="ورقة4"/>
      <sheetName val="ورقة5"/>
      <sheetName val="ورقة6"/>
      <sheetName val="ورقة7"/>
      <sheetName val="ورقة8"/>
      <sheetName val="ورقة9"/>
      <sheetName val="ورقة10"/>
      <sheetName val="ورقة11"/>
      <sheetName val="ورقة12"/>
      <sheetName val="ورقة13"/>
      <sheetName val="ورقة14"/>
      <sheetName val="ورقة15"/>
      <sheetName val="ورقة16 "/>
      <sheetName val="ورقة17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البيانات الوصفية Metadata ربعي"/>
      <sheetName val="الفهرس_الانفاق"/>
      <sheetName val="الفهرس Index"/>
      <sheetName val="البيانات الوصفية_الانفاق "/>
      <sheetName val="البيانات الوصفية Metadata"/>
      <sheetName val="الجاري"/>
      <sheetName val="الثابت"/>
      <sheetName val="الجاري_نهج_الانفاق"/>
      <sheetName val="الثابت_نهج_الانفاق"/>
      <sheetName val="الاتساق"/>
      <sheetName val="الفهرس Index (ربعي)"/>
      <sheetName val="الربعي_جاري"/>
      <sheetName val="الربعي_ثابت"/>
      <sheetName val="simulation"/>
      <sheetName val="benchmark"/>
      <sheetName val="Dataset_A"/>
      <sheetName val="Dataset_Q"/>
    </sheetNames>
    <sheetDataSet>
      <sheetData sheetId="0"/>
      <sheetData sheetId="1"/>
      <sheetData sheetId="2"/>
      <sheetData sheetId="3"/>
      <sheetData sheetId="4"/>
      <sheetData sheetId="5">
        <row r="7">
          <cell r="B7" t="str">
            <v>قطاع المشروعات غير المالية</v>
          </cell>
        </row>
        <row r="8">
          <cell r="B8" t="str">
            <v>الزراعة والحراجة وصيد الأسماك</v>
          </cell>
        </row>
        <row r="9">
          <cell r="B9" t="str">
            <v>الصناعات الاستخراجية (تشمل  النفط الخام والغاز الطبيعي)</v>
          </cell>
        </row>
        <row r="10">
          <cell r="B10" t="str">
            <v>الصناعات التحويلية</v>
          </cell>
        </row>
        <row r="11">
          <cell r="B11" t="str">
            <v>الكهرباء والغاز والمياه وأنشطة إدارة النفايات</v>
          </cell>
        </row>
        <row r="12">
          <cell r="B12" t="str">
            <v>التشييد والبناء</v>
          </cell>
        </row>
        <row r="13">
          <cell r="B13" t="str">
            <v>تجارة الجملة والتجزئة؛ إصلاح المركبات ذات المحركات والدراجات النارية</v>
          </cell>
        </row>
        <row r="14">
          <cell r="B14" t="str">
            <v>النقل والتخزين</v>
          </cell>
        </row>
        <row r="15">
          <cell r="B15" t="str">
            <v>أنشطة الإقامة والخدمات الغذائية</v>
          </cell>
        </row>
        <row r="16">
          <cell r="B16" t="str">
            <v>المعلومات والاتصالات</v>
          </cell>
        </row>
        <row r="17">
          <cell r="B17" t="str">
            <v>الأنشطة المالية وأنشطة التأمين</v>
          </cell>
        </row>
        <row r="18">
          <cell r="B18" t="str">
            <v>الأنشطة العقارية</v>
          </cell>
        </row>
        <row r="19">
          <cell r="B19" t="str">
            <v>الأنشطة المهنية والعلمية والتقنية وأنشطة الخدمات الإدارية وخدمات الدعم</v>
          </cell>
        </row>
        <row r="20">
          <cell r="B20" t="str">
            <v>الإدارة العامة والدفاع؛ الضمان الاجتماعي الإجباري</v>
          </cell>
        </row>
        <row r="21">
          <cell r="B21" t="str">
            <v>التعليم</v>
          </cell>
        </row>
        <row r="24">
          <cell r="B24" t="str">
            <v>أنشطة الأسرالمعيشية كصاحب عمل</v>
          </cell>
        </row>
        <row r="28">
          <cell r="A28" t="str">
            <v xml:space="preserve">**تقديرات أولية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fo@fcsc.gov.a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C32E8-034C-42F7-A00F-A2C337C54718}">
  <dimension ref="B1:AG22"/>
  <sheetViews>
    <sheetView showGridLines="0" rightToLeft="1" zoomScaleNormal="100" zoomScaleSheetLayoutView="110" workbookViewId="0">
      <selection activeCell="K6" sqref="K6"/>
    </sheetView>
  </sheetViews>
  <sheetFormatPr baseColWidth="10" defaultColWidth="9.26953125" defaultRowHeight="25.15" customHeight="1"/>
  <cols>
    <col min="1" max="1" width="15.7265625" style="37" customWidth="1"/>
    <col min="2" max="2" width="53.81640625" style="34" customWidth="1"/>
    <col min="3" max="3" width="11.54296875" style="35" customWidth="1"/>
    <col min="4" max="4" width="53.81640625" style="36" customWidth="1"/>
    <col min="5" max="16384" width="9.26953125" style="37"/>
  </cols>
  <sheetData>
    <row r="1" spans="2:33" ht="50.15" customHeight="1"/>
    <row r="2" spans="2:33" ht="25.15" customHeight="1">
      <c r="B2" s="188" t="s">
        <v>224</v>
      </c>
      <c r="C2" s="188"/>
      <c r="D2" s="188"/>
    </row>
    <row r="3" spans="2:33" ht="25.15" customHeight="1">
      <c r="B3" s="189" t="s">
        <v>225</v>
      </c>
      <c r="C3" s="189"/>
      <c r="D3" s="189"/>
    </row>
    <row r="4" spans="2:33" ht="54.75" customHeight="1">
      <c r="B4" s="38" t="s">
        <v>57</v>
      </c>
      <c r="C4" s="39" t="s">
        <v>58</v>
      </c>
      <c r="D4" s="40" t="s">
        <v>59</v>
      </c>
    </row>
    <row r="5" spans="2:33" s="43" customFormat="1" ht="52" customHeight="1">
      <c r="B5" s="41" t="s">
        <v>173</v>
      </c>
      <c r="C5" s="42">
        <v>1</v>
      </c>
      <c r="D5" s="172" t="s">
        <v>137</v>
      </c>
    </row>
    <row r="6" spans="2:33" s="43" customFormat="1" ht="52" customHeight="1">
      <c r="B6" s="41" t="s">
        <v>174</v>
      </c>
      <c r="C6" s="42">
        <v>2</v>
      </c>
      <c r="D6" s="172" t="s">
        <v>166</v>
      </c>
    </row>
    <row r="7" spans="2:33" s="43" customFormat="1" ht="52" customHeight="1">
      <c r="B7" s="41" t="s">
        <v>175</v>
      </c>
      <c r="C7" s="42">
        <v>3</v>
      </c>
      <c r="D7" s="172" t="s">
        <v>202</v>
      </c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</row>
    <row r="8" spans="2:33" s="43" customFormat="1" ht="52" customHeight="1">
      <c r="B8" s="134" t="s">
        <v>176</v>
      </c>
      <c r="C8" s="135">
        <v>4</v>
      </c>
      <c r="D8" s="173" t="s">
        <v>138</v>
      </c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</row>
    <row r="9" spans="2:33" s="43" customFormat="1" ht="52" customHeight="1">
      <c r="B9" s="41" t="s">
        <v>177</v>
      </c>
      <c r="C9" s="42">
        <v>5</v>
      </c>
      <c r="D9" s="172" t="s">
        <v>167</v>
      </c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</row>
    <row r="10" spans="2:33" s="43" customFormat="1" ht="52" customHeight="1">
      <c r="B10" s="41" t="s">
        <v>178</v>
      </c>
      <c r="C10" s="42">
        <v>6</v>
      </c>
      <c r="D10" s="172" t="s">
        <v>203</v>
      </c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1"/>
      <c r="Z10" s="181"/>
      <c r="AA10" s="181"/>
    </row>
    <row r="11" spans="2:33" s="43" customFormat="1" ht="52" customHeight="1">
      <c r="B11" s="134" t="s">
        <v>179</v>
      </c>
      <c r="C11" s="135">
        <v>7</v>
      </c>
      <c r="D11" s="173" t="s">
        <v>139</v>
      </c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</row>
    <row r="12" spans="2:33" s="43" customFormat="1" ht="52" customHeight="1">
      <c r="B12" s="41" t="s">
        <v>196</v>
      </c>
      <c r="C12" s="42">
        <v>8</v>
      </c>
      <c r="D12" s="172" t="s">
        <v>168</v>
      </c>
    </row>
    <row r="13" spans="2:33" s="43" customFormat="1" ht="52" customHeight="1" thickBot="1">
      <c r="B13" s="41" t="s">
        <v>197</v>
      </c>
      <c r="C13" s="42">
        <v>9</v>
      </c>
      <c r="D13" s="172" t="s">
        <v>204</v>
      </c>
    </row>
    <row r="14" spans="2:33" s="43" customFormat="1" ht="52" customHeight="1">
      <c r="B14" s="175" t="s">
        <v>198</v>
      </c>
      <c r="C14" s="176">
        <v>10</v>
      </c>
      <c r="D14" s="177" t="s">
        <v>140</v>
      </c>
    </row>
    <row r="15" spans="2:33" s="43" customFormat="1" ht="52" customHeight="1">
      <c r="B15" s="41" t="s">
        <v>200</v>
      </c>
      <c r="C15" s="42">
        <v>11</v>
      </c>
      <c r="D15" s="172" t="s">
        <v>171</v>
      </c>
    </row>
    <row r="16" spans="2:33" s="43" customFormat="1" ht="52" customHeight="1">
      <c r="B16" s="41" t="s">
        <v>199</v>
      </c>
      <c r="C16" s="42">
        <v>12</v>
      </c>
      <c r="D16" s="172" t="s">
        <v>205</v>
      </c>
    </row>
    <row r="17" spans="2:4" s="43" customFormat="1" ht="52" customHeight="1">
      <c r="B17" s="134" t="s">
        <v>201</v>
      </c>
      <c r="C17" s="135">
        <v>13</v>
      </c>
      <c r="D17" s="173" t="s">
        <v>141</v>
      </c>
    </row>
    <row r="18" spans="2:4" s="43" customFormat="1" ht="52" customHeight="1">
      <c r="B18" s="41" t="s">
        <v>220</v>
      </c>
      <c r="C18" s="42">
        <v>14</v>
      </c>
      <c r="D18" s="172" t="s">
        <v>169</v>
      </c>
    </row>
    <row r="19" spans="2:4" s="43" customFormat="1" ht="52" customHeight="1">
      <c r="B19" s="41" t="s">
        <v>221</v>
      </c>
      <c r="C19" s="42">
        <v>15</v>
      </c>
      <c r="D19" s="172" t="s">
        <v>172</v>
      </c>
    </row>
    <row r="20" spans="2:4" ht="52" customHeight="1">
      <c r="B20" s="134" t="s">
        <v>195</v>
      </c>
      <c r="C20" s="135">
        <v>16</v>
      </c>
      <c r="D20" s="173" t="s">
        <v>142</v>
      </c>
    </row>
    <row r="21" spans="2:4" ht="52" customHeight="1">
      <c r="B21" s="41" t="s">
        <v>222</v>
      </c>
      <c r="C21" s="42">
        <v>17</v>
      </c>
      <c r="D21" s="172" t="s">
        <v>170</v>
      </c>
    </row>
    <row r="22" spans="2:4" ht="52" customHeight="1" thickBot="1">
      <c r="B22" s="132" t="s">
        <v>223</v>
      </c>
      <c r="C22" s="133">
        <v>18</v>
      </c>
      <c r="D22" s="174" t="s">
        <v>206</v>
      </c>
    </row>
  </sheetData>
  <mergeCells count="7">
    <mergeCell ref="F10:X10"/>
    <mergeCell ref="F11:X11"/>
    <mergeCell ref="B2:D2"/>
    <mergeCell ref="B3:D3"/>
    <mergeCell ref="K7:AG7"/>
    <mergeCell ref="K8:AG8"/>
    <mergeCell ref="F9:AA9"/>
  </mergeCells>
  <pageMargins left="0.7" right="0.7" top="0.75" bottom="0.75" header="0.3" footer="0.3"/>
  <pageSetup scale="3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29F2F-C7E8-459E-9018-640343557DE3}">
  <dimension ref="B1:G25"/>
  <sheetViews>
    <sheetView showGridLines="0" rightToLeft="1" zoomScaleNormal="100" zoomScaleSheetLayoutView="115" workbookViewId="0"/>
  </sheetViews>
  <sheetFormatPr baseColWidth="10" defaultColWidth="8.7265625" defaultRowHeight="25.15" customHeight="1"/>
  <cols>
    <col min="1" max="1" width="15.7265625" style="3" customWidth="1"/>
    <col min="2" max="2" width="8.26953125" style="1" customWidth="1"/>
    <col min="3" max="3" width="15.54296875" style="2" customWidth="1"/>
    <col min="4" max="4" width="39.81640625" style="3" customWidth="1"/>
    <col min="5" max="5" width="39.81640625" style="4" customWidth="1"/>
    <col min="6" max="6" width="20.54296875" style="5" customWidth="1"/>
    <col min="7" max="7" width="6.7265625" style="5" customWidth="1"/>
    <col min="8" max="16384" width="8.7265625" style="3"/>
  </cols>
  <sheetData>
    <row r="1" spans="2:7" ht="50.15" customHeight="1"/>
    <row r="2" spans="2:7" ht="25.15" customHeight="1">
      <c r="B2" s="6">
        <v>1</v>
      </c>
      <c r="C2" s="7" t="s">
        <v>0</v>
      </c>
      <c r="D2" s="8"/>
      <c r="E2" s="9"/>
      <c r="F2" s="10" t="s">
        <v>1</v>
      </c>
      <c r="G2" s="11">
        <v>1</v>
      </c>
    </row>
    <row r="3" spans="2:7" ht="25.15" customHeight="1">
      <c r="B3" s="12">
        <v>1.1000000000000001</v>
      </c>
      <c r="C3" s="13" t="s">
        <v>2</v>
      </c>
      <c r="D3" s="14" t="s">
        <v>3</v>
      </c>
      <c r="E3" s="15" t="s">
        <v>4</v>
      </c>
      <c r="F3" s="16" t="s">
        <v>5</v>
      </c>
      <c r="G3" s="12">
        <v>1.1000000000000001</v>
      </c>
    </row>
    <row r="4" spans="2:7" ht="25.15" customHeight="1">
      <c r="B4" s="12">
        <v>1.2</v>
      </c>
      <c r="C4" s="17" t="s">
        <v>6</v>
      </c>
      <c r="D4" s="14" t="s">
        <v>7</v>
      </c>
      <c r="E4" s="18" t="s">
        <v>8</v>
      </c>
      <c r="F4" s="19" t="s">
        <v>9</v>
      </c>
      <c r="G4" s="12">
        <v>1.2</v>
      </c>
    </row>
    <row r="5" spans="2:7" ht="25.15" customHeight="1">
      <c r="B5" s="12">
        <v>1.3</v>
      </c>
      <c r="C5" s="17" t="s">
        <v>10</v>
      </c>
      <c r="D5" s="195">
        <v>97146080000</v>
      </c>
      <c r="E5" s="195"/>
      <c r="F5" s="19" t="s">
        <v>11</v>
      </c>
      <c r="G5" s="12">
        <v>1.3</v>
      </c>
    </row>
    <row r="6" spans="2:7" ht="25.15" customHeight="1">
      <c r="B6" s="12">
        <v>1.4</v>
      </c>
      <c r="C6" s="17" t="s">
        <v>12</v>
      </c>
      <c r="D6" s="196" t="s">
        <v>13</v>
      </c>
      <c r="E6" s="197"/>
      <c r="F6" s="19" t="s">
        <v>14</v>
      </c>
      <c r="G6" s="12">
        <v>1.4</v>
      </c>
    </row>
    <row r="7" spans="2:7" ht="25.15" customHeight="1">
      <c r="B7" s="12">
        <v>1.5</v>
      </c>
      <c r="C7" s="20" t="s">
        <v>15</v>
      </c>
      <c r="D7" s="198">
        <v>45405</v>
      </c>
      <c r="E7" s="198"/>
      <c r="F7" s="21" t="s">
        <v>16</v>
      </c>
      <c r="G7" s="12">
        <v>1.5</v>
      </c>
    </row>
    <row r="8" spans="2:7" ht="25.15" customHeight="1">
      <c r="B8" s="6">
        <v>2</v>
      </c>
      <c r="C8" s="7" t="s">
        <v>17</v>
      </c>
      <c r="D8" s="8"/>
      <c r="E8" s="199" t="s">
        <v>18</v>
      </c>
      <c r="F8" s="199"/>
      <c r="G8" s="22">
        <v>2</v>
      </c>
    </row>
    <row r="9" spans="2:7" ht="25.15" customHeight="1">
      <c r="B9" s="12">
        <v>2.1</v>
      </c>
      <c r="C9" s="20" t="s">
        <v>19</v>
      </c>
      <c r="D9" s="136" t="s">
        <v>161</v>
      </c>
      <c r="E9" s="137" t="s">
        <v>162</v>
      </c>
      <c r="F9" s="19" t="s">
        <v>20</v>
      </c>
      <c r="G9" s="12">
        <v>2.1</v>
      </c>
    </row>
    <row r="10" spans="2:7" ht="32.25" customHeight="1">
      <c r="B10" s="12">
        <v>2.2000000000000002</v>
      </c>
      <c r="C10" s="20" t="s">
        <v>21</v>
      </c>
      <c r="D10" s="138" t="s">
        <v>163</v>
      </c>
      <c r="E10" s="139" t="s">
        <v>164</v>
      </c>
      <c r="F10" s="19" t="s">
        <v>22</v>
      </c>
      <c r="G10" s="12">
        <v>2.2000000000000002</v>
      </c>
    </row>
    <row r="11" spans="2:7" ht="25.15" customHeight="1">
      <c r="B11" s="12">
        <v>2.2999999999999998</v>
      </c>
      <c r="C11" s="20" t="s">
        <v>23</v>
      </c>
      <c r="D11" s="136" t="s">
        <v>24</v>
      </c>
      <c r="E11" s="137" t="s">
        <v>25</v>
      </c>
      <c r="F11" s="19" t="s">
        <v>26</v>
      </c>
      <c r="G11" s="12">
        <v>2.2999999999999998</v>
      </c>
    </row>
    <row r="12" spans="2:7" ht="34" customHeight="1">
      <c r="B12" s="12">
        <v>2.4</v>
      </c>
      <c r="C12" s="140" t="s">
        <v>27</v>
      </c>
      <c r="D12" s="200" t="s">
        <v>165</v>
      </c>
      <c r="E12" s="200"/>
      <c r="F12" s="19" t="s">
        <v>28</v>
      </c>
      <c r="G12" s="12">
        <v>2.4</v>
      </c>
    </row>
    <row r="13" spans="2:7" ht="25.15" customHeight="1">
      <c r="B13" s="6">
        <v>3</v>
      </c>
      <c r="C13" s="7" t="s">
        <v>29</v>
      </c>
      <c r="D13" s="8"/>
      <c r="E13" s="199" t="s">
        <v>30</v>
      </c>
      <c r="F13" s="199"/>
      <c r="G13" s="22">
        <v>3</v>
      </c>
    </row>
    <row r="14" spans="2:7" ht="25.15" customHeight="1">
      <c r="B14" s="12">
        <v>3.1</v>
      </c>
      <c r="C14" s="20" t="s">
        <v>31</v>
      </c>
      <c r="D14" s="136" t="s">
        <v>32</v>
      </c>
      <c r="E14" s="137" t="s">
        <v>33</v>
      </c>
      <c r="F14" s="19" t="s">
        <v>34</v>
      </c>
      <c r="G14" s="12">
        <v>3.1</v>
      </c>
    </row>
    <row r="15" spans="2:7" ht="25.15" customHeight="1">
      <c r="B15" s="12">
        <v>3.2</v>
      </c>
      <c r="C15" s="20" t="s">
        <v>35</v>
      </c>
      <c r="D15" s="136" t="s">
        <v>36</v>
      </c>
      <c r="E15" s="137" t="s">
        <v>37</v>
      </c>
      <c r="F15" s="19" t="s">
        <v>38</v>
      </c>
      <c r="G15" s="12">
        <v>3.2</v>
      </c>
    </row>
    <row r="16" spans="2:7" ht="38.15" customHeight="1">
      <c r="B16" s="12">
        <v>3.2</v>
      </c>
      <c r="C16" s="20" t="s">
        <v>39</v>
      </c>
      <c r="D16" s="141" t="s">
        <v>40</v>
      </c>
      <c r="E16" s="137" t="s">
        <v>41</v>
      </c>
      <c r="F16" s="19" t="s">
        <v>42</v>
      </c>
      <c r="G16" s="12">
        <v>3.2</v>
      </c>
    </row>
    <row r="17" spans="2:7" ht="25.15" customHeight="1">
      <c r="B17" s="6">
        <v>4</v>
      </c>
      <c r="C17" s="7" t="s">
        <v>43</v>
      </c>
      <c r="D17" s="8"/>
      <c r="E17" s="192" t="s">
        <v>44</v>
      </c>
      <c r="F17" s="192"/>
      <c r="G17" s="22">
        <v>4</v>
      </c>
    </row>
    <row r="18" spans="2:7" ht="70.5" customHeight="1">
      <c r="B18" s="12">
        <v>4.0999999999999996</v>
      </c>
      <c r="C18" s="142" t="s">
        <v>45</v>
      </c>
      <c r="D18" s="141" t="s">
        <v>46</v>
      </c>
      <c r="E18" s="143" t="s">
        <v>47</v>
      </c>
      <c r="F18" s="144" t="s">
        <v>48</v>
      </c>
      <c r="G18" s="12">
        <v>4.0999999999999996</v>
      </c>
    </row>
    <row r="19" spans="2:7" ht="101.25" customHeight="1">
      <c r="B19" s="12">
        <v>4.2</v>
      </c>
      <c r="C19" s="142" t="s">
        <v>49</v>
      </c>
      <c r="D19" s="141" t="s">
        <v>50</v>
      </c>
      <c r="E19" s="143" t="s">
        <v>51</v>
      </c>
      <c r="F19" s="144" t="s">
        <v>52</v>
      </c>
      <c r="G19" s="12">
        <v>4.2</v>
      </c>
    </row>
    <row r="20" spans="2:7" ht="25.15" customHeight="1">
      <c r="B20" s="6">
        <v>5</v>
      </c>
      <c r="C20" s="7" t="s">
        <v>53</v>
      </c>
      <c r="D20" s="8"/>
      <c r="E20" s="192" t="s">
        <v>54</v>
      </c>
      <c r="F20" s="192"/>
      <c r="G20" s="22">
        <v>5</v>
      </c>
    </row>
    <row r="21" spans="2:7" ht="25.5" customHeight="1" thickBot="1">
      <c r="B21" s="12">
        <v>5.0999999999999996</v>
      </c>
      <c r="C21" s="193" t="s">
        <v>55</v>
      </c>
      <c r="D21" s="193"/>
      <c r="E21" s="194" t="s">
        <v>56</v>
      </c>
      <c r="F21" s="194"/>
      <c r="G21" s="12">
        <v>5.0999999999999996</v>
      </c>
    </row>
    <row r="22" spans="2:7" ht="25.15" customHeight="1">
      <c r="B22" s="23"/>
      <c r="C22" s="24"/>
      <c r="D22" s="25"/>
      <c r="E22" s="26"/>
      <c r="F22" s="27"/>
      <c r="G22" s="28"/>
    </row>
    <row r="23" spans="2:7" ht="25.15" customHeight="1">
      <c r="B23" s="12"/>
      <c r="C23" s="29"/>
      <c r="D23" s="30"/>
      <c r="E23" s="31"/>
      <c r="F23" s="32"/>
      <c r="G23" s="33"/>
    </row>
    <row r="24" spans="2:7" ht="25.15" customHeight="1">
      <c r="B24" s="12"/>
      <c r="C24" s="29"/>
      <c r="D24" s="30"/>
      <c r="E24" s="31"/>
      <c r="F24" s="32"/>
      <c r="G24" s="33"/>
    </row>
    <row r="25" spans="2:7" ht="25.15" customHeight="1">
      <c r="B25" s="12"/>
      <c r="C25" s="29"/>
      <c r="D25" s="30"/>
      <c r="E25" s="31"/>
      <c r="F25" s="32"/>
      <c r="G25" s="33"/>
    </row>
  </sheetData>
  <mergeCells count="10">
    <mergeCell ref="E17:F17"/>
    <mergeCell ref="E20:F20"/>
    <mergeCell ref="C21:D21"/>
    <mergeCell ref="E21:F21"/>
    <mergeCell ref="D5:E5"/>
    <mergeCell ref="D6:E6"/>
    <mergeCell ref="D7:E7"/>
    <mergeCell ref="E8:F8"/>
    <mergeCell ref="D12:E12"/>
    <mergeCell ref="E13:F13"/>
  </mergeCells>
  <hyperlinks>
    <hyperlink ref="D6" r:id="rId1" xr:uid="{CDD8E452-F6CF-497F-8E20-1B646C63B265}"/>
  </hyperlinks>
  <pageMargins left="0.7" right="0.7" top="0.75" bottom="0.75" header="0.3" footer="0.3"/>
  <pageSetup scale="51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D01E7-975A-4975-81E5-BE2C42A7EE00}">
  <dimension ref="A1:AT249"/>
  <sheetViews>
    <sheetView showGridLines="0" rightToLeft="1" tabSelected="1" topLeftCell="A14" zoomScaleNormal="100" workbookViewId="0">
      <selection activeCell="B25" sqref="B25"/>
    </sheetView>
  </sheetViews>
  <sheetFormatPr baseColWidth="10" defaultColWidth="9.453125" defaultRowHeight="25" customHeight="1"/>
  <cols>
    <col min="1" max="1" width="6" style="164" customWidth="1"/>
    <col min="2" max="11" width="8.7265625" style="45" customWidth="1"/>
    <col min="12" max="15" width="8.7265625" style="44" customWidth="1"/>
    <col min="16" max="21" width="8.7265625" style="45" customWidth="1"/>
    <col min="22" max="22" width="33.7265625" style="45" customWidth="1"/>
    <col min="23" max="45" width="10.7265625" style="45" customWidth="1"/>
    <col min="46" max="46" width="40.7265625" style="45" customWidth="1"/>
    <col min="47" max="16384" width="9.453125" style="45"/>
  </cols>
  <sheetData>
    <row r="1" spans="1:22" ht="50.15" customHeight="1">
      <c r="B1" s="45" t="s">
        <v>126</v>
      </c>
    </row>
    <row r="2" spans="1:22" ht="25" customHeight="1">
      <c r="A2" s="188" t="s">
        <v>180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</row>
    <row r="3" spans="1:22" ht="25" customHeight="1">
      <c r="A3" s="189" t="s">
        <v>181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</row>
    <row r="4" spans="1:22" ht="25" customHeight="1">
      <c r="A4" s="228" t="s">
        <v>127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</row>
    <row r="5" spans="1:22" ht="25" customHeight="1">
      <c r="A5" s="234" t="s">
        <v>60</v>
      </c>
      <c r="B5" s="234">
        <v>2012</v>
      </c>
      <c r="C5" s="234"/>
      <c r="D5" s="234"/>
      <c r="E5" s="234"/>
      <c r="F5" s="209">
        <v>2013</v>
      </c>
      <c r="G5" s="210"/>
      <c r="H5" s="210"/>
      <c r="I5" s="211"/>
      <c r="J5" s="209">
        <v>2014</v>
      </c>
      <c r="K5" s="210"/>
      <c r="L5" s="210"/>
      <c r="M5" s="211"/>
      <c r="N5" s="209">
        <v>2015</v>
      </c>
      <c r="O5" s="210"/>
      <c r="P5" s="210"/>
      <c r="Q5" s="211"/>
      <c r="R5" s="209">
        <v>2016</v>
      </c>
      <c r="S5" s="210"/>
      <c r="T5" s="210"/>
      <c r="U5" s="211"/>
      <c r="V5" s="236" t="s">
        <v>62</v>
      </c>
    </row>
    <row r="6" spans="1:22" ht="25" customHeight="1">
      <c r="A6" s="234"/>
      <c r="B6" s="46" t="s">
        <v>63</v>
      </c>
      <c r="C6" s="46" t="s">
        <v>64</v>
      </c>
      <c r="D6" s="46" t="s">
        <v>65</v>
      </c>
      <c r="E6" s="46" t="s">
        <v>66</v>
      </c>
      <c r="F6" s="46" t="s">
        <v>63</v>
      </c>
      <c r="G6" s="46" t="s">
        <v>64</v>
      </c>
      <c r="H6" s="46" t="s">
        <v>65</v>
      </c>
      <c r="I6" s="46" t="s">
        <v>66</v>
      </c>
      <c r="J6" s="46" t="s">
        <v>63</v>
      </c>
      <c r="K6" s="46" t="s">
        <v>64</v>
      </c>
      <c r="L6" s="46" t="s">
        <v>65</v>
      </c>
      <c r="M6" s="46" t="s">
        <v>66</v>
      </c>
      <c r="N6" s="46" t="s">
        <v>63</v>
      </c>
      <c r="O6" s="46" t="s">
        <v>64</v>
      </c>
      <c r="P6" s="46" t="s">
        <v>65</v>
      </c>
      <c r="Q6" s="46" t="s">
        <v>66</v>
      </c>
      <c r="R6" s="46" t="s">
        <v>63</v>
      </c>
      <c r="S6" s="46" t="s">
        <v>64</v>
      </c>
      <c r="T6" s="46" t="s">
        <v>65</v>
      </c>
      <c r="U6" s="46" t="s">
        <v>66</v>
      </c>
      <c r="V6" s="213"/>
    </row>
    <row r="7" spans="1:22" ht="25" customHeight="1">
      <c r="A7" s="165"/>
      <c r="B7" s="51">
        <v>322129.18864363024</v>
      </c>
      <c r="C7" s="49">
        <v>311738.12688842713</v>
      </c>
      <c r="D7" s="49">
        <v>317156.03059851396</v>
      </c>
      <c r="E7" s="50">
        <v>307365.20801332092</v>
      </c>
      <c r="F7" s="49">
        <v>319410.46773714287</v>
      </c>
      <c r="G7" s="49">
        <v>317853.85365974461</v>
      </c>
      <c r="H7" s="49">
        <v>330968.4140020645</v>
      </c>
      <c r="I7" s="50">
        <v>321518.7000844946</v>
      </c>
      <c r="J7" s="51">
        <v>328282.88585951814</v>
      </c>
      <c r="K7" s="49">
        <v>341806.10776453582</v>
      </c>
      <c r="L7" s="49">
        <v>345514.08732483117</v>
      </c>
      <c r="M7" s="50">
        <v>303774.53194740362</v>
      </c>
      <c r="N7" s="51">
        <v>280047.52971963858</v>
      </c>
      <c r="O7" s="49">
        <v>303949.99409464584</v>
      </c>
      <c r="P7" s="49">
        <v>291869.17403923813</v>
      </c>
      <c r="Q7" s="50">
        <v>269192.30599142687</v>
      </c>
      <c r="R7" s="51">
        <v>262899.18645140936</v>
      </c>
      <c r="S7" s="49">
        <v>290542.6001801641</v>
      </c>
      <c r="T7" s="49">
        <v>288777.26578773552</v>
      </c>
      <c r="U7" s="50">
        <v>287094.73879889277</v>
      </c>
      <c r="V7" s="53" t="s">
        <v>68</v>
      </c>
    </row>
    <row r="8" spans="1:22" ht="25" customHeight="1">
      <c r="A8" s="166" t="s">
        <v>69</v>
      </c>
      <c r="B8" s="58">
        <v>3848.6204036919435</v>
      </c>
      <c r="C8" s="56">
        <v>2410.7277489855678</v>
      </c>
      <c r="D8" s="56">
        <v>761.89836668289331</v>
      </c>
      <c r="E8" s="57">
        <v>1848.341100444223</v>
      </c>
      <c r="F8" s="58">
        <v>3485</v>
      </c>
      <c r="G8" s="56">
        <v>2489</v>
      </c>
      <c r="H8" s="56">
        <v>1020.3854814274018</v>
      </c>
      <c r="I8" s="57">
        <v>2312</v>
      </c>
      <c r="J8" s="58">
        <v>2533.8723797262537</v>
      </c>
      <c r="K8" s="56">
        <v>2313.1634585049305</v>
      </c>
      <c r="L8" s="56">
        <v>1722.4671913768657</v>
      </c>
      <c r="M8" s="57">
        <v>2992.0222812401671</v>
      </c>
      <c r="N8" s="58">
        <v>1961.9187398449365</v>
      </c>
      <c r="O8" s="56">
        <v>2408.4707660975105</v>
      </c>
      <c r="P8" s="56">
        <v>2763.8032061013973</v>
      </c>
      <c r="Q8" s="57">
        <v>2706.558922172841</v>
      </c>
      <c r="R8" s="58">
        <v>2463.1354359984384</v>
      </c>
      <c r="S8" s="56">
        <v>2606.584914271632</v>
      </c>
      <c r="T8" s="56">
        <v>2619.0105010685211</v>
      </c>
      <c r="U8" s="57">
        <v>2493.6474081954625</v>
      </c>
      <c r="V8" s="59" t="s">
        <v>71</v>
      </c>
    </row>
    <row r="9" spans="1:22" ht="36.75" customHeight="1">
      <c r="A9" s="166" t="s">
        <v>72</v>
      </c>
      <c r="B9" s="58">
        <v>137630.65320625098</v>
      </c>
      <c r="C9" s="56">
        <v>125618.74439024995</v>
      </c>
      <c r="D9" s="56">
        <v>133818.59756622298</v>
      </c>
      <c r="E9" s="57">
        <v>134396.6699473566</v>
      </c>
      <c r="F9" s="58">
        <v>134129.62265131727</v>
      </c>
      <c r="G9" s="56">
        <v>125115.30434313379</v>
      </c>
      <c r="H9" s="56">
        <v>135091.22126775503</v>
      </c>
      <c r="I9" s="57">
        <v>128443.37276682764</v>
      </c>
      <c r="J9" s="58">
        <v>130587.26458161531</v>
      </c>
      <c r="K9" s="56">
        <v>134257.42158313931</v>
      </c>
      <c r="L9" s="56">
        <v>135623.79664847438</v>
      </c>
      <c r="M9" s="57">
        <v>99313.335369799403</v>
      </c>
      <c r="N9" s="58">
        <v>70305.972234931673</v>
      </c>
      <c r="O9" s="56">
        <v>84244.95928961171</v>
      </c>
      <c r="P9" s="56">
        <v>72147.645067854857</v>
      </c>
      <c r="Q9" s="57">
        <v>57171.962990436696</v>
      </c>
      <c r="R9" s="58">
        <v>45228.726214247974</v>
      </c>
      <c r="S9" s="56">
        <v>63120.060786868351</v>
      </c>
      <c r="T9" s="56">
        <v>68269.712046104265</v>
      </c>
      <c r="U9" s="57">
        <v>74233.906082437912</v>
      </c>
      <c r="V9" s="59" t="s">
        <v>74</v>
      </c>
    </row>
    <row r="10" spans="1:22" ht="25" customHeight="1">
      <c r="A10" s="166" t="s">
        <v>75</v>
      </c>
      <c r="B10" s="58">
        <v>29743.63662165813</v>
      </c>
      <c r="C10" s="56">
        <v>28027.725181196412</v>
      </c>
      <c r="D10" s="56">
        <v>28364.154224482358</v>
      </c>
      <c r="E10" s="57">
        <v>28064.061207084989</v>
      </c>
      <c r="F10" s="58">
        <v>27385.276470668832</v>
      </c>
      <c r="G10" s="56">
        <v>30282.187738202963</v>
      </c>
      <c r="H10" s="56">
        <v>29463.736881971818</v>
      </c>
      <c r="I10" s="57">
        <v>29361.59031110413</v>
      </c>
      <c r="J10" s="58">
        <v>30027.221907426858</v>
      </c>
      <c r="K10" s="56">
        <v>32638.625322358781</v>
      </c>
      <c r="L10" s="56">
        <v>30274.650446243733</v>
      </c>
      <c r="M10" s="57">
        <v>30477.060661659259</v>
      </c>
      <c r="N10" s="58">
        <v>30531.70310099487</v>
      </c>
      <c r="O10" s="56">
        <v>33298.878272799193</v>
      </c>
      <c r="P10" s="56">
        <v>30446.594724084673</v>
      </c>
      <c r="Q10" s="57">
        <v>30499.985764990859</v>
      </c>
      <c r="R10" s="58">
        <v>29935.939289307415</v>
      </c>
      <c r="S10" s="56">
        <v>33895.904144343833</v>
      </c>
      <c r="T10" s="56">
        <v>30711.139237299496</v>
      </c>
      <c r="U10" s="57">
        <v>31945.79930336383</v>
      </c>
      <c r="V10" s="59" t="s">
        <v>77</v>
      </c>
    </row>
    <row r="11" spans="1:22" ht="25" customHeight="1">
      <c r="A11" s="166" t="s">
        <v>78</v>
      </c>
      <c r="B11" s="58">
        <v>6953.4078172343861</v>
      </c>
      <c r="C11" s="56">
        <v>8875.3108570786462</v>
      </c>
      <c r="D11" s="56">
        <v>10497.323772051455</v>
      </c>
      <c r="E11" s="57">
        <v>8851.4751922012983</v>
      </c>
      <c r="F11" s="58">
        <v>9165.013244102609</v>
      </c>
      <c r="G11" s="56">
        <v>8900.6764080162484</v>
      </c>
      <c r="H11" s="56">
        <v>9576.9687481440687</v>
      </c>
      <c r="I11" s="57">
        <v>8594.9762398067451</v>
      </c>
      <c r="J11" s="58">
        <v>8256.7564744217671</v>
      </c>
      <c r="K11" s="56">
        <v>9647.2980120575776</v>
      </c>
      <c r="L11" s="56">
        <v>10779.332392688237</v>
      </c>
      <c r="M11" s="57">
        <v>10701.357090434518</v>
      </c>
      <c r="N11" s="58">
        <v>11229.494242246721</v>
      </c>
      <c r="O11" s="56">
        <v>11789.229611242443</v>
      </c>
      <c r="P11" s="56">
        <v>12256.939106297421</v>
      </c>
      <c r="Q11" s="57">
        <v>11925.188184000661</v>
      </c>
      <c r="R11" s="58">
        <v>11735.646365148366</v>
      </c>
      <c r="S11" s="56">
        <v>12031.307765879486</v>
      </c>
      <c r="T11" s="56">
        <v>12804.431235883434</v>
      </c>
      <c r="U11" s="57">
        <v>12500.09580224164</v>
      </c>
      <c r="V11" s="59" t="s">
        <v>80</v>
      </c>
    </row>
    <row r="12" spans="1:22" ht="25" customHeight="1">
      <c r="A12" s="166" t="s">
        <v>81</v>
      </c>
      <c r="B12" s="58">
        <v>32028.553303754739</v>
      </c>
      <c r="C12" s="56">
        <v>30710.709008460726</v>
      </c>
      <c r="D12" s="56">
        <v>28554.327523267624</v>
      </c>
      <c r="E12" s="57">
        <v>26877.59640893391</v>
      </c>
      <c r="F12" s="58">
        <v>29611.778657657691</v>
      </c>
      <c r="G12" s="56">
        <v>29677.779343758699</v>
      </c>
      <c r="H12" s="56">
        <v>30510.350361906188</v>
      </c>
      <c r="I12" s="57">
        <v>31379.199583158355</v>
      </c>
      <c r="J12" s="58">
        <v>32251.028527819901</v>
      </c>
      <c r="K12" s="56">
        <v>32131.63214597011</v>
      </c>
      <c r="L12" s="56">
        <v>31981.048630730762</v>
      </c>
      <c r="M12" s="57">
        <v>31712.754365519213</v>
      </c>
      <c r="N12" s="58">
        <v>33425.134153102568</v>
      </c>
      <c r="O12" s="56">
        <v>33096.957702525615</v>
      </c>
      <c r="P12" s="56">
        <v>33337.621634138828</v>
      </c>
      <c r="Q12" s="57">
        <v>33838.651001239836</v>
      </c>
      <c r="R12" s="58">
        <v>35778.79933625643</v>
      </c>
      <c r="S12" s="56">
        <v>34858.320975093658</v>
      </c>
      <c r="T12" s="56">
        <v>31116.569262170458</v>
      </c>
      <c r="U12" s="57">
        <v>28218.076692278963</v>
      </c>
      <c r="V12" s="59" t="s">
        <v>83</v>
      </c>
    </row>
    <row r="13" spans="1:22" ht="36" customHeight="1">
      <c r="A13" s="166" t="s">
        <v>84</v>
      </c>
      <c r="B13" s="58">
        <v>37822.09318378054</v>
      </c>
      <c r="C13" s="56">
        <v>40571.233464081793</v>
      </c>
      <c r="D13" s="56">
        <v>40855.83061182707</v>
      </c>
      <c r="E13" s="57">
        <v>39287.993952132369</v>
      </c>
      <c r="F13" s="58">
        <v>40406.220024314141</v>
      </c>
      <c r="G13" s="56">
        <v>44174.790032882083</v>
      </c>
      <c r="H13" s="56">
        <v>44050.250475079534</v>
      </c>
      <c r="I13" s="57">
        <v>44111.784907890353</v>
      </c>
      <c r="J13" s="58">
        <v>42005.689082427132</v>
      </c>
      <c r="K13" s="56">
        <v>44424.122904020332</v>
      </c>
      <c r="L13" s="56">
        <v>45556.088995589933</v>
      </c>
      <c r="M13" s="57">
        <v>46149.292725853149</v>
      </c>
      <c r="N13" s="58">
        <v>43083.364655563564</v>
      </c>
      <c r="O13" s="56">
        <v>47477.621725813791</v>
      </c>
      <c r="P13" s="56">
        <v>47249.757844781525</v>
      </c>
      <c r="Q13" s="57">
        <v>47236.818455248664</v>
      </c>
      <c r="R13" s="58">
        <v>44729.614512102467</v>
      </c>
      <c r="S13" s="56">
        <v>51516.528806663002</v>
      </c>
      <c r="T13" s="56">
        <v>48542.812627988205</v>
      </c>
      <c r="U13" s="57">
        <v>50190.332262180935</v>
      </c>
      <c r="V13" s="59" t="s">
        <v>86</v>
      </c>
    </row>
    <row r="14" spans="1:22" ht="25" customHeight="1">
      <c r="A14" s="166" t="s">
        <v>87</v>
      </c>
      <c r="B14" s="58">
        <v>19088.304644350766</v>
      </c>
      <c r="C14" s="56">
        <v>20272.904108343704</v>
      </c>
      <c r="D14" s="56">
        <v>22056.955536830479</v>
      </c>
      <c r="E14" s="57">
        <v>15702.004891503126</v>
      </c>
      <c r="F14" s="58">
        <v>18516.849960097174</v>
      </c>
      <c r="G14" s="56">
        <v>19383.480464591201</v>
      </c>
      <c r="H14" s="56">
        <v>23620.727221578654</v>
      </c>
      <c r="I14" s="57">
        <v>19336.72953414515</v>
      </c>
      <c r="J14" s="58">
        <v>20652.90903693737</v>
      </c>
      <c r="K14" s="56">
        <v>21897.325471049637</v>
      </c>
      <c r="L14" s="56">
        <v>25630.393591556756</v>
      </c>
      <c r="M14" s="57">
        <v>19099.165807515012</v>
      </c>
      <c r="N14" s="58">
        <v>21884.878321627155</v>
      </c>
      <c r="O14" s="56">
        <v>23428.894390389818</v>
      </c>
      <c r="P14" s="56">
        <v>26381.114139609363</v>
      </c>
      <c r="Q14" s="57">
        <v>20926.968739989592</v>
      </c>
      <c r="R14" s="58">
        <v>20889.015416622136</v>
      </c>
      <c r="S14" s="56">
        <v>21009.520368592697</v>
      </c>
      <c r="T14" s="56">
        <v>22845.04140577319</v>
      </c>
      <c r="U14" s="57">
        <v>17052.021045593126</v>
      </c>
      <c r="V14" s="59" t="s">
        <v>89</v>
      </c>
    </row>
    <row r="15" spans="1:22" ht="25" customHeight="1">
      <c r="A15" s="166" t="s">
        <v>90</v>
      </c>
      <c r="B15" s="58">
        <v>6606.595811780021</v>
      </c>
      <c r="C15" s="56">
        <v>6228.8325886655875</v>
      </c>
      <c r="D15" s="56">
        <v>4653.2439944783655</v>
      </c>
      <c r="E15" s="57">
        <v>6855.3681883782283</v>
      </c>
      <c r="F15" s="58">
        <v>7644.269263560016</v>
      </c>
      <c r="G15" s="56">
        <v>6756.8098546617794</v>
      </c>
      <c r="H15" s="56">
        <v>6200.1854283125531</v>
      </c>
      <c r="I15" s="57">
        <v>7871.7785270339245</v>
      </c>
      <c r="J15" s="58">
        <v>8442.6765521530688</v>
      </c>
      <c r="K15" s="56">
        <v>8113.9520289694838</v>
      </c>
      <c r="L15" s="56">
        <v>6985.7692609465448</v>
      </c>
      <c r="M15" s="57">
        <v>8271.3991744935502</v>
      </c>
      <c r="N15" s="58">
        <v>8985.6098109709856</v>
      </c>
      <c r="O15" s="56">
        <v>7803.9128585332492</v>
      </c>
      <c r="P15" s="56">
        <v>7417.0665678107016</v>
      </c>
      <c r="Q15" s="57">
        <v>7988.1831967411936</v>
      </c>
      <c r="R15" s="58">
        <v>8650.4273914728383</v>
      </c>
      <c r="S15" s="56">
        <v>7271.4247981505305</v>
      </c>
      <c r="T15" s="56">
        <v>7419.5798275419029</v>
      </c>
      <c r="U15" s="57">
        <v>8038.8020863737893</v>
      </c>
      <c r="V15" s="59" t="s">
        <v>92</v>
      </c>
    </row>
    <row r="16" spans="1:22" ht="25" customHeight="1">
      <c r="A16" s="166" t="s">
        <v>93</v>
      </c>
      <c r="B16" s="58">
        <v>8676.9238378833306</v>
      </c>
      <c r="C16" s="56">
        <v>8697.71517490919</v>
      </c>
      <c r="D16" s="56">
        <v>9146.1192549465377</v>
      </c>
      <c r="E16" s="57">
        <v>7592.4207871292647</v>
      </c>
      <c r="F16" s="58">
        <v>8656.2881939960698</v>
      </c>
      <c r="G16" s="56">
        <v>8727.9142466375688</v>
      </c>
      <c r="H16" s="56">
        <v>9544.5310541036797</v>
      </c>
      <c r="I16" s="57">
        <v>7847.041240483999</v>
      </c>
      <c r="J16" s="58">
        <v>9254.3778426054632</v>
      </c>
      <c r="K16" s="56">
        <v>9415.7765711497486</v>
      </c>
      <c r="L16" s="56">
        <v>10406.627976219648</v>
      </c>
      <c r="M16" s="57">
        <v>8769.3213209282439</v>
      </c>
      <c r="N16" s="58">
        <v>10019.984785662675</v>
      </c>
      <c r="O16" s="56">
        <v>10079.827730831426</v>
      </c>
      <c r="P16" s="56">
        <v>10807.495147728718</v>
      </c>
      <c r="Q16" s="57">
        <v>8579.2717886072387</v>
      </c>
      <c r="R16" s="58">
        <v>10321.198848185893</v>
      </c>
      <c r="S16" s="56">
        <v>10463.474762223224</v>
      </c>
      <c r="T16" s="56">
        <v>11416.570488168614</v>
      </c>
      <c r="U16" s="57">
        <v>9489.6815385730824</v>
      </c>
      <c r="V16" s="59" t="s">
        <v>95</v>
      </c>
    </row>
    <row r="17" spans="1:46" ht="25" customHeight="1">
      <c r="A17" s="166" t="s">
        <v>96</v>
      </c>
      <c r="B17" s="62">
        <v>21017.743642605172</v>
      </c>
      <c r="C17" s="52">
        <v>20355.423437079298</v>
      </c>
      <c r="D17" s="52">
        <v>19029.526465528666</v>
      </c>
      <c r="E17" s="61">
        <v>19433.711934356081</v>
      </c>
      <c r="F17" s="62">
        <v>23175.945611759696</v>
      </c>
      <c r="G17" s="52">
        <v>23967.863910111759</v>
      </c>
      <c r="H17" s="52">
        <v>23784.570352525832</v>
      </c>
      <c r="I17" s="61">
        <v>24658.713741649684</v>
      </c>
      <c r="J17" s="62">
        <v>27932.12704465085</v>
      </c>
      <c r="K17" s="52">
        <v>28027.375580503776</v>
      </c>
      <c r="L17" s="52">
        <v>26770.50352383951</v>
      </c>
      <c r="M17" s="61">
        <v>27171.333611931146</v>
      </c>
      <c r="N17" s="62">
        <v>30931.557946298413</v>
      </c>
      <c r="O17" s="52">
        <v>30012.264918165849</v>
      </c>
      <c r="P17" s="52">
        <v>28748.19533364048</v>
      </c>
      <c r="Q17" s="61">
        <v>29330.286226187513</v>
      </c>
      <c r="R17" s="62">
        <v>31968.487978720863</v>
      </c>
      <c r="S17" s="52">
        <v>31560.671432938838</v>
      </c>
      <c r="T17" s="52">
        <v>30071.394132811627</v>
      </c>
      <c r="U17" s="61">
        <v>31385.956621655787</v>
      </c>
      <c r="V17" s="53" t="s">
        <v>98</v>
      </c>
    </row>
    <row r="18" spans="1:46" ht="25" customHeight="1">
      <c r="A18" s="166" t="s">
        <v>99</v>
      </c>
      <c r="B18" s="58">
        <v>15976.13198139927</v>
      </c>
      <c r="C18" s="56">
        <v>16501.142408272135</v>
      </c>
      <c r="D18" s="56">
        <v>15951.416928872521</v>
      </c>
      <c r="E18" s="57">
        <v>15761.179975898274</v>
      </c>
      <c r="F18" s="58">
        <v>15711.100771457706</v>
      </c>
      <c r="G18" s="56">
        <v>16803.764391453657</v>
      </c>
      <c r="H18" s="56">
        <v>16428.492371948225</v>
      </c>
      <c r="I18" s="57">
        <v>16657.280545310266</v>
      </c>
      <c r="J18" s="58">
        <v>16671.302317585432</v>
      </c>
      <c r="K18" s="56">
        <v>18362.515091235804</v>
      </c>
      <c r="L18" s="56">
        <v>18945.021900168656</v>
      </c>
      <c r="M18" s="57">
        <v>20169.779637003816</v>
      </c>
      <c r="N18" s="58">
        <v>19870.357280641656</v>
      </c>
      <c r="O18" s="56">
        <v>20575.158151277585</v>
      </c>
      <c r="P18" s="56">
        <v>20226.704961958101</v>
      </c>
      <c r="Q18" s="57">
        <v>20424.124346934688</v>
      </c>
      <c r="R18" s="58">
        <v>22252.377163674479</v>
      </c>
      <c r="S18" s="56">
        <v>22734.754458350184</v>
      </c>
      <c r="T18" s="56">
        <v>22297.4947712055</v>
      </c>
      <c r="U18" s="57">
        <v>21997.545999242095</v>
      </c>
      <c r="V18" s="59" t="s">
        <v>101</v>
      </c>
    </row>
    <row r="19" spans="1:46" s="64" customFormat="1" ht="49.5" customHeight="1">
      <c r="A19" s="166" t="s">
        <v>102</v>
      </c>
      <c r="B19" s="58">
        <v>15122.14536027774</v>
      </c>
      <c r="C19" s="56">
        <v>14759.079018826747</v>
      </c>
      <c r="D19" s="56">
        <v>13438.346110421338</v>
      </c>
      <c r="E19" s="57">
        <v>12310.584421938929</v>
      </c>
      <c r="F19" s="58">
        <v>14893.574087599925</v>
      </c>
      <c r="G19" s="56">
        <v>15683.840227987324</v>
      </c>
      <c r="H19" s="56">
        <v>15129.274426321575</v>
      </c>
      <c r="I19" s="57">
        <v>15140.678178987382</v>
      </c>
      <c r="J19" s="58">
        <v>16952.155969465955</v>
      </c>
      <c r="K19" s="56">
        <v>17663.106154452515</v>
      </c>
      <c r="L19" s="56">
        <v>16237.365164009174</v>
      </c>
      <c r="M19" s="57">
        <v>14751.461685569353</v>
      </c>
      <c r="N19" s="58">
        <v>17532.242465342257</v>
      </c>
      <c r="O19" s="56">
        <v>17977.690532848796</v>
      </c>
      <c r="P19" s="56">
        <v>17290.926781527236</v>
      </c>
      <c r="Q19" s="57">
        <v>15993.800146842943</v>
      </c>
      <c r="R19" s="58">
        <v>18668.329203081303</v>
      </c>
      <c r="S19" s="56">
        <v>18493.341544183451</v>
      </c>
      <c r="T19" s="56">
        <v>17778.567191143884</v>
      </c>
      <c r="U19" s="57">
        <v>17781.841354885335</v>
      </c>
      <c r="V19" s="59" t="s">
        <v>104</v>
      </c>
    </row>
    <row r="20" spans="1:46" ht="25" customHeight="1">
      <c r="A20" s="166" t="s">
        <v>105</v>
      </c>
      <c r="B20" s="62">
        <v>15646.024264460442</v>
      </c>
      <c r="C20" s="52">
        <v>16939.207923479138</v>
      </c>
      <c r="D20" s="52">
        <v>17540.766735194913</v>
      </c>
      <c r="E20" s="61">
        <v>18692.036340063452</v>
      </c>
      <c r="F20" s="62">
        <v>18264.531283446173</v>
      </c>
      <c r="G20" s="52">
        <v>19283.927283973633</v>
      </c>
      <c r="H20" s="52">
        <v>20798.884352898742</v>
      </c>
      <c r="I20" s="61">
        <v>19432.286865068858</v>
      </c>
      <c r="J20" s="62">
        <v>21919.461042142208</v>
      </c>
      <c r="K20" s="52">
        <v>22978.16137703132</v>
      </c>
      <c r="L20" s="52">
        <v>20338.314666101556</v>
      </c>
      <c r="M20" s="61">
        <v>18679.406860870171</v>
      </c>
      <c r="N20" s="62">
        <v>22541.548940493216</v>
      </c>
      <c r="O20" s="52">
        <v>23067.062408027665</v>
      </c>
      <c r="P20" s="52">
        <v>21501.766950474459</v>
      </c>
      <c r="Q20" s="61">
        <v>20419.895238241239</v>
      </c>
      <c r="R20" s="62">
        <v>22096.168404128744</v>
      </c>
      <c r="S20" s="52">
        <v>22492.486998152242</v>
      </c>
      <c r="T20" s="52">
        <v>24330.609878378444</v>
      </c>
      <c r="U20" s="61">
        <v>24016.326577423351</v>
      </c>
      <c r="V20" s="53" t="s">
        <v>107</v>
      </c>
    </row>
    <row r="21" spans="1:46" ht="25" customHeight="1">
      <c r="A21" s="166" t="s">
        <v>108</v>
      </c>
      <c r="B21" s="58">
        <v>4096.4133134213807</v>
      </c>
      <c r="C21" s="56">
        <v>4177.337340366531</v>
      </c>
      <c r="D21" s="56">
        <v>4339.6519671609967</v>
      </c>
      <c r="E21" s="57">
        <v>4496.638963253974</v>
      </c>
      <c r="F21" s="58">
        <v>4531.539221904327</v>
      </c>
      <c r="G21" s="56">
        <v>4537.5439195035824</v>
      </c>
      <c r="H21" s="56">
        <v>4676.0672226937513</v>
      </c>
      <c r="I21" s="57">
        <v>4598.248495295742</v>
      </c>
      <c r="J21" s="58">
        <v>4827.260246511858</v>
      </c>
      <c r="K21" s="56">
        <v>4964.0826519668271</v>
      </c>
      <c r="L21" s="56">
        <v>5237.115907355761</v>
      </c>
      <c r="M21" s="57">
        <v>5399.4764741904628</v>
      </c>
      <c r="N21" s="58">
        <v>5167.1867479501379</v>
      </c>
      <c r="O21" s="56">
        <v>5317.611836908929</v>
      </c>
      <c r="P21" s="56">
        <v>5324.8580989874781</v>
      </c>
      <c r="Q21" s="57">
        <v>5502.8634020497502</v>
      </c>
      <c r="R21" s="58">
        <v>5600.0569970592142</v>
      </c>
      <c r="S21" s="56">
        <v>5628.5992430284387</v>
      </c>
      <c r="T21" s="56">
        <v>6074.9297031254036</v>
      </c>
      <c r="U21" s="57">
        <v>5932.1200732201078</v>
      </c>
      <c r="V21" s="59" t="s">
        <v>110</v>
      </c>
    </row>
    <row r="22" spans="1:46" ht="25" customHeight="1">
      <c r="A22" s="166" t="s">
        <v>111</v>
      </c>
      <c r="B22" s="58">
        <v>2787.110343120677</v>
      </c>
      <c r="C22" s="56">
        <v>3084.8341841467909</v>
      </c>
      <c r="D22" s="56">
        <v>2935.7389520871452</v>
      </c>
      <c r="E22" s="57">
        <v>3494.8737372496416</v>
      </c>
      <c r="F22" s="58">
        <v>3459.7464466226875</v>
      </c>
      <c r="G22" s="56">
        <v>3529.0129200838264</v>
      </c>
      <c r="H22" s="56">
        <v>3909.2732463908574</v>
      </c>
      <c r="I22" s="57">
        <v>4247.8230988881314</v>
      </c>
      <c r="J22" s="58">
        <v>4082.3154633555064</v>
      </c>
      <c r="K22" s="56">
        <v>4101.7232070194632</v>
      </c>
      <c r="L22" s="56">
        <v>4171.708632656203</v>
      </c>
      <c r="M22" s="57">
        <v>3992.6677105417411</v>
      </c>
      <c r="N22" s="58">
        <v>4144.5078967857444</v>
      </c>
      <c r="O22" s="56">
        <v>4403.8190133063445</v>
      </c>
      <c r="P22" s="56">
        <v>4140.7797051598491</v>
      </c>
      <c r="Q22" s="57">
        <v>4300.6229678721165</v>
      </c>
      <c r="R22" s="58">
        <v>4406.1357639238195</v>
      </c>
      <c r="S22" s="56">
        <v>4597.1074069224178</v>
      </c>
      <c r="T22" s="56">
        <v>4562.2345573319544</v>
      </c>
      <c r="U22" s="57">
        <v>4858.4433435436431</v>
      </c>
      <c r="V22" s="59" t="s">
        <v>113</v>
      </c>
    </row>
    <row r="23" spans="1:46" ht="25" customHeight="1">
      <c r="A23" s="166" t="s">
        <v>114</v>
      </c>
      <c r="B23" s="58">
        <v>1748.5988150263365</v>
      </c>
      <c r="C23" s="56">
        <v>1801.831414843316</v>
      </c>
      <c r="D23" s="56">
        <v>1782.4257891821835</v>
      </c>
      <c r="E23" s="57">
        <v>1825.9992398160775</v>
      </c>
      <c r="F23" s="58">
        <v>1814.1887438444201</v>
      </c>
      <c r="G23" s="56">
        <v>1791.7497688319495</v>
      </c>
      <c r="H23" s="56">
        <v>1746.9498144311576</v>
      </c>
      <c r="I23" s="57">
        <v>1616.1966555626586</v>
      </c>
      <c r="J23" s="58">
        <v>1738.0554774662669</v>
      </c>
      <c r="K23" s="56">
        <v>1875.363162641373</v>
      </c>
      <c r="L23" s="56">
        <v>1962.700586814572</v>
      </c>
      <c r="M23" s="57">
        <v>1975.437642655631</v>
      </c>
      <c r="N23" s="58">
        <v>1905.1752839736482</v>
      </c>
      <c r="O23" s="56">
        <v>2046.9622124594039</v>
      </c>
      <c r="P23" s="56">
        <v>2077.8670531980752</v>
      </c>
      <c r="Q23" s="57">
        <v>2097.3060842997756</v>
      </c>
      <c r="R23" s="58">
        <v>2239.7845143286108</v>
      </c>
      <c r="S23" s="56">
        <v>2315.6702055931692</v>
      </c>
      <c r="T23" s="56">
        <v>2319.1729329307746</v>
      </c>
      <c r="U23" s="57">
        <v>2362.4258067629116</v>
      </c>
      <c r="V23" s="59" t="s">
        <v>116</v>
      </c>
    </row>
    <row r="24" spans="1:46" ht="25" customHeight="1">
      <c r="A24" s="167" t="s">
        <v>117</v>
      </c>
      <c r="B24" s="69">
        <v>1367.950039515616</v>
      </c>
      <c r="C24" s="67">
        <v>1233.5678409153393</v>
      </c>
      <c r="D24" s="67">
        <v>1271.9036695156919</v>
      </c>
      <c r="E24" s="68">
        <v>1564.2690362568592</v>
      </c>
      <c r="F24" s="69">
        <v>1521.2455699285711</v>
      </c>
      <c r="G24" s="67">
        <v>1485.7006855471006</v>
      </c>
      <c r="H24" s="67">
        <v>1613.5749822374405</v>
      </c>
      <c r="I24" s="68">
        <v>2063.8703754511962</v>
      </c>
      <c r="J24" s="69">
        <v>1823.0762103038091</v>
      </c>
      <c r="K24" s="67">
        <v>1763.9995525991123</v>
      </c>
      <c r="L24" s="67">
        <v>1843.8624314667952</v>
      </c>
      <c r="M24" s="68">
        <v>2176.7246243703407</v>
      </c>
      <c r="N24" s="69">
        <v>2069.845211236021</v>
      </c>
      <c r="O24" s="67">
        <v>1938.6840764004933</v>
      </c>
      <c r="P24" s="67">
        <v>1961.9551997857354</v>
      </c>
      <c r="Q24" s="68">
        <v>2254.5956658076261</v>
      </c>
      <c r="R24" s="69">
        <v>2195.9561340855757</v>
      </c>
      <c r="S24" s="67">
        <v>2075.7036095995354</v>
      </c>
      <c r="T24" s="67">
        <v>2105.1356456694166</v>
      </c>
      <c r="U24" s="68">
        <v>2477.4969691062893</v>
      </c>
      <c r="V24" s="53" t="s">
        <v>119</v>
      </c>
    </row>
    <row r="25" spans="1:46" ht="25" customHeight="1">
      <c r="A25" s="182" t="s">
        <v>120</v>
      </c>
      <c r="B25" s="72">
        <v>360160.90659021144</v>
      </c>
      <c r="C25" s="70">
        <v>350266.32608990092</v>
      </c>
      <c r="D25" s="70">
        <v>354998.22746875318</v>
      </c>
      <c r="E25" s="71">
        <v>347055.22532399732</v>
      </c>
      <c r="F25" s="70">
        <v>362372.19020227727</v>
      </c>
      <c r="G25" s="70">
        <v>362591.34553937707</v>
      </c>
      <c r="H25" s="70">
        <v>377165.44368972653</v>
      </c>
      <c r="I25" s="71">
        <v>367673.57106666436</v>
      </c>
      <c r="J25" s="72">
        <v>379957.55015661498</v>
      </c>
      <c r="K25" s="70">
        <v>394575.64427467005</v>
      </c>
      <c r="L25" s="70">
        <v>394466.76794623904</v>
      </c>
      <c r="M25" s="71">
        <v>351801.99704457528</v>
      </c>
      <c r="N25" s="72">
        <v>335590.48181766627</v>
      </c>
      <c r="O25" s="70">
        <v>358968.00549723976</v>
      </c>
      <c r="P25" s="70">
        <v>344081.09152313892</v>
      </c>
      <c r="Q25" s="71">
        <v>321197.08312166319</v>
      </c>
      <c r="R25" s="72">
        <v>319159.79896834458</v>
      </c>
      <c r="S25" s="70">
        <v>346671.46222085471</v>
      </c>
      <c r="T25" s="70">
        <v>345284.40544459497</v>
      </c>
      <c r="U25" s="71">
        <v>344974.51896707824</v>
      </c>
      <c r="V25" s="73" t="s">
        <v>121</v>
      </c>
    </row>
    <row r="26" spans="1:46" ht="25" customHeight="1" thickBot="1">
      <c r="A26" s="183" t="s">
        <v>122</v>
      </c>
      <c r="B26" s="76">
        <v>222530.25338396046</v>
      </c>
      <c r="C26" s="74">
        <v>224647.58169965097</v>
      </c>
      <c r="D26" s="74">
        <v>221179.6299025302</v>
      </c>
      <c r="E26" s="75">
        <v>212658.55537664072</v>
      </c>
      <c r="F26" s="74">
        <v>228242.56755096</v>
      </c>
      <c r="G26" s="74">
        <v>237476.04119624328</v>
      </c>
      <c r="H26" s="74">
        <v>242074.2224219715</v>
      </c>
      <c r="I26" s="75">
        <v>239230.19829983672</v>
      </c>
      <c r="J26" s="76">
        <v>249370.28557499967</v>
      </c>
      <c r="K26" s="74">
        <v>260318.22269153074</v>
      </c>
      <c r="L26" s="74">
        <v>258842.97129776466</v>
      </c>
      <c r="M26" s="75">
        <v>252488.66167477588</v>
      </c>
      <c r="N26" s="76">
        <v>265284.50958273461</v>
      </c>
      <c r="O26" s="74">
        <v>274723.04620762804</v>
      </c>
      <c r="P26" s="74">
        <v>271933.44645528408</v>
      </c>
      <c r="Q26" s="75">
        <v>264025.12013122649</v>
      </c>
      <c r="R26" s="76">
        <v>273931.07275409659</v>
      </c>
      <c r="S26" s="74">
        <v>283551.40143398638</v>
      </c>
      <c r="T26" s="74">
        <v>277014.69339849072</v>
      </c>
      <c r="U26" s="75">
        <v>270740.61288464034</v>
      </c>
      <c r="V26" s="77" t="s">
        <v>123</v>
      </c>
    </row>
    <row r="27" spans="1:46" s="37" customFormat="1" ht="25" customHeight="1">
      <c r="A27" s="169" t="s">
        <v>124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80"/>
      <c r="M27" s="81"/>
      <c r="N27" s="81"/>
      <c r="O27" s="78"/>
      <c r="P27" s="82"/>
      <c r="V27" s="78" t="s">
        <v>193</v>
      </c>
    </row>
    <row r="28" spans="1:46" s="37" customFormat="1" ht="25" customHeight="1">
      <c r="A28" s="168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80"/>
      <c r="M28" s="81"/>
      <c r="N28" s="81"/>
      <c r="O28" s="78"/>
      <c r="P28" s="82"/>
      <c r="AT28" s="78"/>
    </row>
    <row r="29" spans="1:46" s="37" customFormat="1" ht="25" customHeight="1">
      <c r="A29" s="188" t="s">
        <v>147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AT29" s="78"/>
    </row>
    <row r="30" spans="1:46" s="37" customFormat="1" ht="25" customHeight="1">
      <c r="A30" s="189" t="s">
        <v>148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AT30" s="78"/>
    </row>
    <row r="31" spans="1:46" s="37" customFormat="1" ht="25" customHeight="1">
      <c r="A31" s="212" t="s">
        <v>127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AT31" s="78"/>
    </row>
    <row r="32" spans="1:46" s="37" customFormat="1" ht="25" customHeight="1">
      <c r="A32" s="234" t="s">
        <v>60</v>
      </c>
      <c r="B32" s="209">
        <v>2017</v>
      </c>
      <c r="C32" s="210"/>
      <c r="D32" s="210"/>
      <c r="E32" s="211"/>
      <c r="F32" s="209">
        <v>2018</v>
      </c>
      <c r="G32" s="210"/>
      <c r="H32" s="210"/>
      <c r="I32" s="211"/>
      <c r="J32" s="209">
        <v>2019</v>
      </c>
      <c r="K32" s="210"/>
      <c r="L32" s="210"/>
      <c r="M32" s="211"/>
      <c r="N32" s="209">
        <v>2020</v>
      </c>
      <c r="O32" s="210"/>
      <c r="P32" s="210"/>
      <c r="Q32" s="211"/>
      <c r="R32" s="213" t="s">
        <v>62</v>
      </c>
      <c r="S32" s="214"/>
      <c r="T32" s="214"/>
      <c r="U32" s="214"/>
      <c r="AT32" s="78"/>
    </row>
    <row r="33" spans="1:46" s="37" customFormat="1" ht="25" customHeight="1">
      <c r="A33" s="234"/>
      <c r="B33" s="46" t="s">
        <v>63</v>
      </c>
      <c r="C33" s="46" t="s">
        <v>64</v>
      </c>
      <c r="D33" s="46" t="s">
        <v>65</v>
      </c>
      <c r="E33" s="46" t="s">
        <v>66</v>
      </c>
      <c r="F33" s="46" t="s">
        <v>63</v>
      </c>
      <c r="G33" s="46" t="s">
        <v>64</v>
      </c>
      <c r="H33" s="46" t="s">
        <v>65</v>
      </c>
      <c r="I33" s="46" t="s">
        <v>66</v>
      </c>
      <c r="J33" s="46" t="s">
        <v>63</v>
      </c>
      <c r="K33" s="46" t="s">
        <v>64</v>
      </c>
      <c r="L33" s="46" t="s">
        <v>65</v>
      </c>
      <c r="M33" s="46" t="s">
        <v>66</v>
      </c>
      <c r="N33" s="46" t="s">
        <v>63</v>
      </c>
      <c r="O33" s="46" t="s">
        <v>64</v>
      </c>
      <c r="P33" s="46" t="s">
        <v>65</v>
      </c>
      <c r="Q33" s="46" t="s">
        <v>66</v>
      </c>
      <c r="R33" s="213"/>
      <c r="S33" s="214"/>
      <c r="T33" s="214"/>
      <c r="U33" s="214"/>
      <c r="AT33" s="78"/>
    </row>
    <row r="34" spans="1:46" s="37" customFormat="1" ht="25" customHeight="1">
      <c r="A34" s="165"/>
      <c r="B34" s="51">
        <v>295358.822951562</v>
      </c>
      <c r="C34" s="49">
        <v>298058.00425305596</v>
      </c>
      <c r="D34" s="49">
        <v>298073.95467942307</v>
      </c>
      <c r="E34" s="50">
        <v>301896.96812301595</v>
      </c>
      <c r="F34" s="51">
        <v>314995.4108648462</v>
      </c>
      <c r="G34" s="49">
        <v>334945.17409787921</v>
      </c>
      <c r="H34" s="49">
        <v>337734.59176957555</v>
      </c>
      <c r="I34" s="50">
        <v>335640.01047891262</v>
      </c>
      <c r="J34" s="51">
        <v>318348.77254300483</v>
      </c>
      <c r="K34" s="49">
        <v>332373.50264930929</v>
      </c>
      <c r="L34" s="49">
        <v>320678.03007367754</v>
      </c>
      <c r="M34" s="50">
        <v>314129.10758832237</v>
      </c>
      <c r="N34" s="51">
        <v>298361.51259935455</v>
      </c>
      <c r="O34" s="49">
        <v>239695.12909750608</v>
      </c>
      <c r="P34" s="49">
        <v>258896.37456532975</v>
      </c>
      <c r="Q34" s="50">
        <v>255595.02447012541</v>
      </c>
      <c r="R34" s="205" t="s">
        <v>68</v>
      </c>
      <c r="S34" s="206"/>
      <c r="T34" s="206"/>
      <c r="U34" s="206"/>
      <c r="AT34" s="78"/>
    </row>
    <row r="35" spans="1:46" s="37" customFormat="1" ht="25" customHeight="1">
      <c r="A35" s="166" t="s">
        <v>69</v>
      </c>
      <c r="B35" s="58">
        <v>2714.8896688620116</v>
      </c>
      <c r="C35" s="56">
        <v>2690.0981202265148</v>
      </c>
      <c r="D35" s="56">
        <v>2716.6609378721828</v>
      </c>
      <c r="E35" s="57">
        <v>2803.2728376922178</v>
      </c>
      <c r="F35" s="58">
        <v>2968.9353491836941</v>
      </c>
      <c r="G35" s="56">
        <v>2787.6054899203136</v>
      </c>
      <c r="H35" s="56">
        <v>2676.6157466134473</v>
      </c>
      <c r="I35" s="57">
        <v>2725.0110761151964</v>
      </c>
      <c r="J35" s="58">
        <v>2828.5697191404224</v>
      </c>
      <c r="K35" s="56">
        <v>2742.9362664861474</v>
      </c>
      <c r="L35" s="56">
        <v>2882.7596150318627</v>
      </c>
      <c r="M35" s="57">
        <v>3008.2688718546337</v>
      </c>
      <c r="N35" s="58">
        <v>2752.392534550494</v>
      </c>
      <c r="O35" s="56">
        <v>3745.5998843517355</v>
      </c>
      <c r="P35" s="56">
        <v>2998.5017729012061</v>
      </c>
      <c r="Q35" s="57">
        <v>2874.4613873573417</v>
      </c>
      <c r="R35" s="201" t="s">
        <v>71</v>
      </c>
      <c r="S35" s="202"/>
      <c r="T35" s="202"/>
      <c r="U35" s="202"/>
      <c r="AT35" s="78"/>
    </row>
    <row r="36" spans="1:46" s="37" customFormat="1" ht="33" customHeight="1">
      <c r="A36" s="166" t="s">
        <v>72</v>
      </c>
      <c r="B36" s="58">
        <v>71090.365544644897</v>
      </c>
      <c r="C36" s="56">
        <v>67204.405883920292</v>
      </c>
      <c r="D36" s="56">
        <v>70166.671893567429</v>
      </c>
      <c r="E36" s="57">
        <v>80468.218612693192</v>
      </c>
      <c r="F36" s="58">
        <v>85780.655977613249</v>
      </c>
      <c r="G36" s="56">
        <v>97838.185962689531</v>
      </c>
      <c r="H36" s="56">
        <v>105727.59887267917</v>
      </c>
      <c r="I36" s="57">
        <v>112483.76668091485</v>
      </c>
      <c r="J36" s="58">
        <v>83692.849822461503</v>
      </c>
      <c r="K36" s="56">
        <v>89827.577376284331</v>
      </c>
      <c r="L36" s="56">
        <v>84537.846142897615</v>
      </c>
      <c r="M36" s="57">
        <v>87771.876161286826</v>
      </c>
      <c r="N36" s="58">
        <v>75508.231670942536</v>
      </c>
      <c r="O36" s="56">
        <v>38697.280979879979</v>
      </c>
      <c r="P36" s="56">
        <v>54547.667072505326</v>
      </c>
      <c r="Q36" s="57">
        <v>53676.756559334375</v>
      </c>
      <c r="R36" s="201" t="s">
        <v>74</v>
      </c>
      <c r="S36" s="202"/>
      <c r="T36" s="202"/>
      <c r="U36" s="202"/>
      <c r="AT36" s="78"/>
    </row>
    <row r="37" spans="1:46" s="37" customFormat="1" ht="25" customHeight="1">
      <c r="A37" s="166" t="s">
        <v>75</v>
      </c>
      <c r="B37" s="58">
        <v>32755.013169768601</v>
      </c>
      <c r="C37" s="56">
        <v>35043.670730174606</v>
      </c>
      <c r="D37" s="56">
        <v>32945.365803186934</v>
      </c>
      <c r="E37" s="57">
        <v>33801.177599277718</v>
      </c>
      <c r="F37" s="58">
        <v>33345.398638980361</v>
      </c>
      <c r="G37" s="56">
        <v>37160.151213222438</v>
      </c>
      <c r="H37" s="56">
        <v>34966.531493856011</v>
      </c>
      <c r="I37" s="57">
        <v>34514.564595926538</v>
      </c>
      <c r="J37" s="58">
        <v>33859.635959464984</v>
      </c>
      <c r="K37" s="56">
        <v>36870.966391159673</v>
      </c>
      <c r="L37" s="56">
        <v>32422.495611923314</v>
      </c>
      <c r="M37" s="57">
        <v>32966.735813179803</v>
      </c>
      <c r="N37" s="58">
        <v>34225.117670155683</v>
      </c>
      <c r="O37" s="56">
        <v>34927.426491151185</v>
      </c>
      <c r="P37" s="56">
        <v>32617.487615379301</v>
      </c>
      <c r="Q37" s="57">
        <v>30318.753775259389</v>
      </c>
      <c r="R37" s="201" t="s">
        <v>77</v>
      </c>
      <c r="S37" s="202"/>
      <c r="T37" s="202"/>
      <c r="U37" s="202"/>
      <c r="AT37" s="78"/>
    </row>
    <row r="38" spans="1:46" s="37" customFormat="1" ht="25" customHeight="1">
      <c r="A38" s="166" t="s">
        <v>78</v>
      </c>
      <c r="B38" s="58">
        <v>13411.272832878447</v>
      </c>
      <c r="C38" s="56">
        <v>14145.863617824027</v>
      </c>
      <c r="D38" s="56">
        <v>14289.582029026824</v>
      </c>
      <c r="E38" s="57">
        <v>13688.968420764641</v>
      </c>
      <c r="F38" s="58">
        <v>13834.662887088914</v>
      </c>
      <c r="G38" s="56">
        <v>14124.635614902314</v>
      </c>
      <c r="H38" s="56">
        <v>15018.075803200507</v>
      </c>
      <c r="I38" s="57">
        <v>15457.895428095797</v>
      </c>
      <c r="J38" s="58">
        <v>14266.086884936107</v>
      </c>
      <c r="K38" s="56">
        <v>15234.046969335854</v>
      </c>
      <c r="L38" s="56">
        <v>17446.861952230531</v>
      </c>
      <c r="M38" s="57">
        <v>14875.978754301323</v>
      </c>
      <c r="N38" s="58">
        <v>15320.993393037312</v>
      </c>
      <c r="O38" s="56">
        <v>14962.590742976026</v>
      </c>
      <c r="P38" s="56">
        <v>16193.747617361903</v>
      </c>
      <c r="Q38" s="57">
        <v>14700.120335531778</v>
      </c>
      <c r="R38" s="201" t="s">
        <v>80</v>
      </c>
      <c r="S38" s="202"/>
      <c r="T38" s="202"/>
      <c r="U38" s="202"/>
      <c r="AT38" s="78"/>
    </row>
    <row r="39" spans="1:46" s="37" customFormat="1" ht="25" customHeight="1">
      <c r="A39" s="166" t="s">
        <v>81</v>
      </c>
      <c r="B39" s="58">
        <v>31593.144698280441</v>
      </c>
      <c r="C39" s="56">
        <v>32386.80709033315</v>
      </c>
      <c r="D39" s="56">
        <v>33733.0886937459</v>
      </c>
      <c r="E39" s="57">
        <v>33201.959575406727</v>
      </c>
      <c r="F39" s="58">
        <v>35674.059097884674</v>
      </c>
      <c r="G39" s="56">
        <v>34144.785199876031</v>
      </c>
      <c r="H39" s="56">
        <v>33532.633394221193</v>
      </c>
      <c r="I39" s="57">
        <v>32244.72797971659</v>
      </c>
      <c r="J39" s="58">
        <v>36959.137002429328</v>
      </c>
      <c r="K39" s="56">
        <v>34881.654241639975</v>
      </c>
      <c r="L39" s="56">
        <v>34336.826964820895</v>
      </c>
      <c r="M39" s="57">
        <v>33530.689271341456</v>
      </c>
      <c r="N39" s="58">
        <v>34326.332372766767</v>
      </c>
      <c r="O39" s="56">
        <v>30657.664695092128</v>
      </c>
      <c r="P39" s="56">
        <v>29712.475894118441</v>
      </c>
      <c r="Q39" s="57">
        <v>30885.743424620803</v>
      </c>
      <c r="R39" s="201" t="s">
        <v>83</v>
      </c>
      <c r="S39" s="202"/>
      <c r="T39" s="202"/>
      <c r="U39" s="202"/>
      <c r="AT39" s="78"/>
    </row>
    <row r="40" spans="1:46" s="37" customFormat="1" ht="25" customHeight="1">
      <c r="A40" s="166" t="s">
        <v>84</v>
      </c>
      <c r="B40" s="58">
        <v>47834.965984700422</v>
      </c>
      <c r="C40" s="56">
        <v>49932.358673889445</v>
      </c>
      <c r="D40" s="56">
        <v>50024.444549807391</v>
      </c>
      <c r="E40" s="57">
        <v>49209.591912442978</v>
      </c>
      <c r="F40" s="58">
        <v>45654.234626025915</v>
      </c>
      <c r="G40" s="56">
        <v>52468.655203394337</v>
      </c>
      <c r="H40" s="56">
        <v>50758.399252618256</v>
      </c>
      <c r="I40" s="57">
        <v>50544.781033807012</v>
      </c>
      <c r="J40" s="58">
        <v>48261.23254679871</v>
      </c>
      <c r="K40" s="56">
        <v>53582.637933911596</v>
      </c>
      <c r="L40" s="56">
        <v>51975.271121008038</v>
      </c>
      <c r="M40" s="57">
        <v>51917.904020213013</v>
      </c>
      <c r="N40" s="58">
        <v>41839.275041852743</v>
      </c>
      <c r="O40" s="56">
        <v>42627.938583709823</v>
      </c>
      <c r="P40" s="56">
        <v>45614.034849487187</v>
      </c>
      <c r="Q40" s="57">
        <v>45449.093210437335</v>
      </c>
      <c r="R40" s="201" t="s">
        <v>86</v>
      </c>
      <c r="S40" s="202"/>
      <c r="T40" s="202"/>
      <c r="U40" s="202"/>
      <c r="AT40" s="78"/>
    </row>
    <row r="41" spans="1:46" s="37" customFormat="1" ht="25" customHeight="1">
      <c r="A41" s="166" t="s">
        <v>87</v>
      </c>
      <c r="B41" s="58">
        <v>21632.487017936583</v>
      </c>
      <c r="C41" s="56">
        <v>22891.371187753964</v>
      </c>
      <c r="D41" s="56">
        <v>21753.972412953586</v>
      </c>
      <c r="E41" s="57">
        <v>17376.169545638899</v>
      </c>
      <c r="F41" s="58">
        <v>22569.401040641107</v>
      </c>
      <c r="G41" s="56">
        <v>22266.731792359697</v>
      </c>
      <c r="H41" s="56">
        <v>23134.195228912129</v>
      </c>
      <c r="I41" s="57">
        <v>17719.376071986764</v>
      </c>
      <c r="J41" s="58">
        <v>22268.277157380573</v>
      </c>
      <c r="K41" s="56">
        <v>23951.21007557242</v>
      </c>
      <c r="L41" s="56">
        <v>24136.346829320293</v>
      </c>
      <c r="M41" s="57">
        <v>18244.491827121714</v>
      </c>
      <c r="N41" s="58">
        <v>24853.060395556698</v>
      </c>
      <c r="O41" s="56">
        <v>13984.162066997134</v>
      </c>
      <c r="P41" s="56">
        <v>14008.455431857481</v>
      </c>
      <c r="Q41" s="57">
        <v>13004.478561093296</v>
      </c>
      <c r="R41" s="201" t="s">
        <v>89</v>
      </c>
      <c r="S41" s="202"/>
      <c r="T41" s="202"/>
      <c r="U41" s="202"/>
      <c r="AT41" s="78"/>
    </row>
    <row r="42" spans="1:46" s="37" customFormat="1" ht="25" customHeight="1">
      <c r="A42" s="166" t="s">
        <v>90</v>
      </c>
      <c r="B42" s="58">
        <v>8646.8729016383004</v>
      </c>
      <c r="C42" s="56">
        <v>7602.1203550965292</v>
      </c>
      <c r="D42" s="56">
        <v>7129.0157869010764</v>
      </c>
      <c r="E42" s="57">
        <v>8549.5882303729741</v>
      </c>
      <c r="F42" s="58">
        <v>8661.6438378270304</v>
      </c>
      <c r="G42" s="56">
        <v>7524.3331411415193</v>
      </c>
      <c r="H42" s="56">
        <v>7159.0444376138748</v>
      </c>
      <c r="I42" s="57">
        <v>8831.008105541976</v>
      </c>
      <c r="J42" s="58">
        <v>8981.0187623927086</v>
      </c>
      <c r="K42" s="56">
        <v>7544.9082390130798</v>
      </c>
      <c r="L42" s="56">
        <v>6883.2855704813619</v>
      </c>
      <c r="M42" s="57">
        <v>8869.6965453837784</v>
      </c>
      <c r="N42" s="58">
        <v>6526.6657067757733</v>
      </c>
      <c r="O42" s="56">
        <v>2491.4741486695839</v>
      </c>
      <c r="P42" s="56">
        <v>3863.6405415162603</v>
      </c>
      <c r="Q42" s="57">
        <v>6445.3778280236829</v>
      </c>
      <c r="R42" s="201" t="s">
        <v>92</v>
      </c>
      <c r="S42" s="202"/>
      <c r="T42" s="202"/>
      <c r="U42" s="202"/>
      <c r="AT42" s="78"/>
    </row>
    <row r="43" spans="1:46" s="37" customFormat="1" ht="25" customHeight="1">
      <c r="A43" s="166" t="s">
        <v>93</v>
      </c>
      <c r="B43" s="58">
        <v>10897.254103818816</v>
      </c>
      <c r="C43" s="56">
        <v>11136.692921440876</v>
      </c>
      <c r="D43" s="56">
        <v>11582.861298031446</v>
      </c>
      <c r="E43" s="57">
        <v>10328.333406829142</v>
      </c>
      <c r="F43" s="58">
        <v>11302.39209411049</v>
      </c>
      <c r="G43" s="56">
        <v>11467.771681485729</v>
      </c>
      <c r="H43" s="56">
        <v>11943.040376555387</v>
      </c>
      <c r="I43" s="57">
        <v>10021.384722794672</v>
      </c>
      <c r="J43" s="58">
        <v>11580.005583991344</v>
      </c>
      <c r="K43" s="56">
        <v>12079.537503054009</v>
      </c>
      <c r="L43" s="56">
        <v>12272.753662543299</v>
      </c>
      <c r="M43" s="57">
        <v>10800.934311022073</v>
      </c>
      <c r="N43" s="58">
        <v>12153.855068195608</v>
      </c>
      <c r="O43" s="56">
        <v>11115.0552704661</v>
      </c>
      <c r="P43" s="56">
        <v>12269.097821063777</v>
      </c>
      <c r="Q43" s="57">
        <v>10272.047107845847</v>
      </c>
      <c r="R43" s="201" t="s">
        <v>95</v>
      </c>
      <c r="S43" s="202"/>
      <c r="T43" s="202"/>
      <c r="U43" s="202"/>
      <c r="AT43" s="78"/>
    </row>
    <row r="44" spans="1:46" s="37" customFormat="1" ht="25" customHeight="1">
      <c r="A44" s="166" t="s">
        <v>96</v>
      </c>
      <c r="B44" s="62">
        <v>34475.676058469078</v>
      </c>
      <c r="C44" s="52">
        <v>32344.207145691664</v>
      </c>
      <c r="D44" s="52">
        <v>30107.478023755266</v>
      </c>
      <c r="E44" s="61">
        <v>30120.843860903853</v>
      </c>
      <c r="F44" s="62">
        <v>32214.997256916784</v>
      </c>
      <c r="G44" s="52">
        <v>31619.938553436823</v>
      </c>
      <c r="H44" s="52">
        <v>29922.092048701343</v>
      </c>
      <c r="I44" s="61">
        <v>31175.312795832364</v>
      </c>
      <c r="J44" s="62">
        <v>33377.783614740809</v>
      </c>
      <c r="K44" s="52">
        <v>32231.882789597439</v>
      </c>
      <c r="L44" s="52">
        <v>30671.771346458034</v>
      </c>
      <c r="M44" s="61">
        <v>32631.405293529249</v>
      </c>
      <c r="N44" s="62">
        <v>28986.191570254952</v>
      </c>
      <c r="O44" s="52">
        <v>27172.407944249127</v>
      </c>
      <c r="P44" s="52">
        <v>25572.984334004159</v>
      </c>
      <c r="Q44" s="61">
        <v>26398.878355403132</v>
      </c>
      <c r="R44" s="205" t="s">
        <v>98</v>
      </c>
      <c r="S44" s="206"/>
      <c r="T44" s="206"/>
      <c r="U44" s="206"/>
      <c r="AT44" s="78"/>
    </row>
    <row r="45" spans="1:46" s="37" customFormat="1" ht="25" customHeight="1">
      <c r="A45" s="166" t="s">
        <v>99</v>
      </c>
      <c r="B45" s="58">
        <v>23268.914685757889</v>
      </c>
      <c r="C45" s="56">
        <v>23270.818757852532</v>
      </c>
      <c r="D45" s="56">
        <v>22159.699459793424</v>
      </c>
      <c r="E45" s="57">
        <v>21656.143393979462</v>
      </c>
      <c r="F45" s="58">
        <v>21841.148325502716</v>
      </c>
      <c r="G45" s="56">
        <v>21551.270065494551</v>
      </c>
      <c r="H45" s="56">
        <v>20118.918049842476</v>
      </c>
      <c r="I45" s="57">
        <v>19311.321994164711</v>
      </c>
      <c r="J45" s="58">
        <v>21402.838610957533</v>
      </c>
      <c r="K45" s="56">
        <v>20861.737869276349</v>
      </c>
      <c r="L45" s="56">
        <v>19593.711334375785</v>
      </c>
      <c r="M45" s="57">
        <v>18781.883149635491</v>
      </c>
      <c r="N45" s="58">
        <v>17901.161206135279</v>
      </c>
      <c r="O45" s="56">
        <v>16843.255620411146</v>
      </c>
      <c r="P45" s="56">
        <v>16051.585779364836</v>
      </c>
      <c r="Q45" s="57">
        <v>15979.108955050931</v>
      </c>
      <c r="R45" s="201" t="s">
        <v>101</v>
      </c>
      <c r="S45" s="202"/>
      <c r="T45" s="202"/>
      <c r="U45" s="202"/>
      <c r="AT45" s="78"/>
    </row>
    <row r="46" spans="1:46" s="37" customFormat="1" ht="53.25" customHeight="1">
      <c r="A46" s="178" t="s">
        <v>102</v>
      </c>
      <c r="B46" s="58">
        <v>18590.120753842959</v>
      </c>
      <c r="C46" s="56">
        <v>18609.832111186686</v>
      </c>
      <c r="D46" s="56">
        <v>17853.946735310295</v>
      </c>
      <c r="E46" s="57">
        <v>17496.011280276365</v>
      </c>
      <c r="F46" s="58">
        <v>19580.51091756855</v>
      </c>
      <c r="G46" s="56">
        <v>19766.019983746315</v>
      </c>
      <c r="H46" s="56">
        <v>18803.864607855092</v>
      </c>
      <c r="I46" s="57">
        <v>18013.831590878039</v>
      </c>
      <c r="J46" s="58">
        <v>20239.113104635879</v>
      </c>
      <c r="K46" s="56">
        <v>20478.825083717918</v>
      </c>
      <c r="L46" s="56">
        <v>19617.926537823903</v>
      </c>
      <c r="M46" s="57">
        <v>19326.947335158646</v>
      </c>
      <c r="N46" s="58">
        <v>19408.446971829198</v>
      </c>
      <c r="O46" s="56">
        <v>16714.729118987045</v>
      </c>
      <c r="P46" s="56">
        <v>16420.008414262509</v>
      </c>
      <c r="Q46" s="57">
        <v>16756.886627727556</v>
      </c>
      <c r="R46" s="201" t="s">
        <v>104</v>
      </c>
      <c r="S46" s="202"/>
      <c r="T46" s="202"/>
      <c r="U46" s="202"/>
      <c r="AT46" s="78"/>
    </row>
    <row r="47" spans="1:46" s="37" customFormat="1" ht="36.75" customHeight="1">
      <c r="A47" s="166" t="s">
        <v>105</v>
      </c>
      <c r="B47" s="62">
        <v>24716.537852241694</v>
      </c>
      <c r="C47" s="52">
        <v>25126.552297559381</v>
      </c>
      <c r="D47" s="52">
        <v>26968.920150065776</v>
      </c>
      <c r="E47" s="61">
        <v>27444.769279611355</v>
      </c>
      <c r="F47" s="62">
        <v>26491.722866298478</v>
      </c>
      <c r="G47" s="52">
        <v>27879.254086188772</v>
      </c>
      <c r="H47" s="52">
        <v>28151.823157664105</v>
      </c>
      <c r="I47" s="61">
        <v>27423.80407593806</v>
      </c>
      <c r="J47" s="62">
        <v>26938.119388641295</v>
      </c>
      <c r="K47" s="52">
        <v>27159.907165153774</v>
      </c>
      <c r="L47" s="52">
        <v>27856.652729182846</v>
      </c>
      <c r="M47" s="61">
        <v>27869.335220520217</v>
      </c>
      <c r="N47" s="62">
        <v>27571.81931508179</v>
      </c>
      <c r="O47" s="52">
        <v>27588.974831151794</v>
      </c>
      <c r="P47" s="52">
        <v>28180.824938106503</v>
      </c>
      <c r="Q47" s="61">
        <v>28799.951689901602</v>
      </c>
      <c r="R47" s="205" t="s">
        <v>107</v>
      </c>
      <c r="S47" s="206"/>
      <c r="T47" s="206"/>
      <c r="U47" s="206"/>
      <c r="AT47" s="78"/>
    </row>
    <row r="48" spans="1:46" s="37" customFormat="1" ht="25" customHeight="1">
      <c r="A48" s="166" t="s">
        <v>108</v>
      </c>
      <c r="B48" s="58">
        <v>5926.9797370867227</v>
      </c>
      <c r="C48" s="56">
        <v>5968.5478829780186</v>
      </c>
      <c r="D48" s="56">
        <v>6426.7647345689256</v>
      </c>
      <c r="E48" s="57">
        <v>6365.3764449536429</v>
      </c>
      <c r="F48" s="58">
        <v>6306.9497355830836</v>
      </c>
      <c r="G48" s="56">
        <v>6393.4885275131446</v>
      </c>
      <c r="H48" s="56">
        <v>6490.7820689188038</v>
      </c>
      <c r="I48" s="57">
        <v>6259.0365410711238</v>
      </c>
      <c r="J48" s="58">
        <v>6126.5612999113318</v>
      </c>
      <c r="K48" s="56">
        <v>6387.7866668017004</v>
      </c>
      <c r="L48" s="56">
        <v>6429.8678141694227</v>
      </c>
      <c r="M48" s="57">
        <v>6295.1958296024468</v>
      </c>
      <c r="N48" s="58">
        <v>6038.1854406623806</v>
      </c>
      <c r="O48" s="56">
        <v>6303.7523904202826</v>
      </c>
      <c r="P48" s="56">
        <v>6418.5178498237256</v>
      </c>
      <c r="Q48" s="57">
        <v>6585.3521239314996</v>
      </c>
      <c r="R48" s="201" t="s">
        <v>110</v>
      </c>
      <c r="S48" s="202"/>
      <c r="T48" s="202"/>
      <c r="U48" s="202"/>
      <c r="AT48" s="78"/>
    </row>
    <row r="49" spans="1:46" s="37" customFormat="1" ht="25" customHeight="1">
      <c r="A49" s="166" t="s">
        <v>111</v>
      </c>
      <c r="B49" s="58">
        <v>4645.252390292243</v>
      </c>
      <c r="C49" s="56">
        <v>4771.8405973374465</v>
      </c>
      <c r="D49" s="56">
        <v>4844.7320521745205</v>
      </c>
      <c r="E49" s="57">
        <v>4494.3518968104036</v>
      </c>
      <c r="F49" s="58">
        <v>4917.8244726333496</v>
      </c>
      <c r="G49" s="56">
        <v>4909.271930136385</v>
      </c>
      <c r="H49" s="56">
        <v>4937.1149519201463</v>
      </c>
      <c r="I49" s="57">
        <v>5170.0175988774899</v>
      </c>
      <c r="J49" s="58">
        <v>5570.1343359218981</v>
      </c>
      <c r="K49" s="56">
        <v>5485.3771767995986</v>
      </c>
      <c r="L49" s="56">
        <v>5664.6012570859857</v>
      </c>
      <c r="M49" s="57">
        <v>5226.9144127171876</v>
      </c>
      <c r="N49" s="58">
        <v>5102.7934255911186</v>
      </c>
      <c r="O49" s="56">
        <v>4990.2978880503815</v>
      </c>
      <c r="P49" s="56">
        <v>6486.4265451001611</v>
      </c>
      <c r="Q49" s="57">
        <v>6430.2535780800026</v>
      </c>
      <c r="R49" s="201" t="s">
        <v>113</v>
      </c>
      <c r="S49" s="202"/>
      <c r="T49" s="202"/>
      <c r="U49" s="202"/>
      <c r="AT49" s="78"/>
    </row>
    <row r="50" spans="1:46" s="37" customFormat="1" ht="25" customHeight="1">
      <c r="A50" s="166" t="s">
        <v>114</v>
      </c>
      <c r="B50" s="58">
        <v>2351.2894620536417</v>
      </c>
      <c r="C50" s="56">
        <v>2403.5763230418643</v>
      </c>
      <c r="D50" s="56">
        <v>2447.1482924831071</v>
      </c>
      <c r="E50" s="57">
        <v>2457.8049658776317</v>
      </c>
      <c r="F50" s="58">
        <v>2557.5938642030783</v>
      </c>
      <c r="G50" s="56">
        <v>2542.2682919968238</v>
      </c>
      <c r="H50" s="56">
        <v>2467.7774847690134</v>
      </c>
      <c r="I50" s="57">
        <v>2343.2870590218031</v>
      </c>
      <c r="J50" s="58">
        <v>2313.3117525825101</v>
      </c>
      <c r="K50" s="56">
        <v>2444.3008562565906</v>
      </c>
      <c r="L50" s="56">
        <v>2477.475659965261</v>
      </c>
      <c r="M50" s="57">
        <v>2511.5912855040374</v>
      </c>
      <c r="N50" s="58">
        <v>2405.0017013028901</v>
      </c>
      <c r="O50" s="56">
        <v>1633.9012163434904</v>
      </c>
      <c r="P50" s="56">
        <v>1694.7273605876576</v>
      </c>
      <c r="Q50" s="57">
        <v>2216.5909958315642</v>
      </c>
      <c r="R50" s="201" t="s">
        <v>116</v>
      </c>
      <c r="S50" s="202"/>
      <c r="T50" s="202"/>
      <c r="U50" s="202"/>
      <c r="AT50" s="78"/>
    </row>
    <row r="51" spans="1:46" s="37" customFormat="1" ht="25" customHeight="1">
      <c r="A51" s="167" t="s">
        <v>117</v>
      </c>
      <c r="B51" s="69">
        <v>2334.8303772722015</v>
      </c>
      <c r="C51" s="67">
        <v>2225.611679322491</v>
      </c>
      <c r="D51" s="67">
        <v>2257.4086846069717</v>
      </c>
      <c r="E51" s="68">
        <v>2662.3773340436228</v>
      </c>
      <c r="F51" s="69">
        <v>2474.0570384896528</v>
      </c>
      <c r="G51" s="67">
        <v>2390.3299497515331</v>
      </c>
      <c r="H51" s="67">
        <v>2422.5837698262699</v>
      </c>
      <c r="I51" s="68">
        <v>2857.9367582157497</v>
      </c>
      <c r="J51" s="69">
        <v>2642.9167830890256</v>
      </c>
      <c r="K51" s="67">
        <v>2563.7069581542219</v>
      </c>
      <c r="L51" s="67">
        <v>2579.4498792608747</v>
      </c>
      <c r="M51" s="68">
        <v>3014.9090472914804</v>
      </c>
      <c r="N51" s="69">
        <v>2628.2471918095598</v>
      </c>
      <c r="O51" s="67">
        <v>2596.5977266188083</v>
      </c>
      <c r="P51" s="67">
        <v>2535.8039446707603</v>
      </c>
      <c r="Q51" s="68">
        <v>2858.9262513441813</v>
      </c>
      <c r="R51" s="216" t="s">
        <v>119</v>
      </c>
      <c r="S51" s="217"/>
      <c r="T51" s="217"/>
      <c r="U51" s="217"/>
      <c r="AT51" s="78"/>
    </row>
    <row r="52" spans="1:46" s="37" customFormat="1" ht="25" customHeight="1">
      <c r="A52" s="182" t="s">
        <v>120</v>
      </c>
      <c r="B52" s="72">
        <v>356885.86723954492</v>
      </c>
      <c r="C52" s="70">
        <v>357754.37537562952</v>
      </c>
      <c r="D52" s="70">
        <v>357407.76153785107</v>
      </c>
      <c r="E52" s="71">
        <v>362124.95859757479</v>
      </c>
      <c r="F52" s="72">
        <v>376176.18802655116</v>
      </c>
      <c r="G52" s="70">
        <v>396834.69668725645</v>
      </c>
      <c r="H52" s="70">
        <v>398231.09074576729</v>
      </c>
      <c r="I52" s="71">
        <v>397097.0641088988</v>
      </c>
      <c r="J52" s="72">
        <v>381307.59232947603</v>
      </c>
      <c r="K52" s="70">
        <v>394328.99956221471</v>
      </c>
      <c r="L52" s="70">
        <v>381785.9040285793</v>
      </c>
      <c r="M52" s="71">
        <v>377644.75714966335</v>
      </c>
      <c r="N52" s="72">
        <v>357547.77067650092</v>
      </c>
      <c r="O52" s="70">
        <v>297053.10959952581</v>
      </c>
      <c r="P52" s="70">
        <v>315185.98778211128</v>
      </c>
      <c r="Q52" s="71">
        <v>313652.78076677438</v>
      </c>
      <c r="R52" s="218" t="s">
        <v>121</v>
      </c>
      <c r="S52" s="219"/>
      <c r="T52" s="219"/>
      <c r="U52" s="219"/>
      <c r="AT52" s="78"/>
    </row>
    <row r="53" spans="1:46" s="37" customFormat="1" ht="25" customHeight="1" thickBot="1">
      <c r="A53" s="183" t="s">
        <v>122</v>
      </c>
      <c r="B53" s="76">
        <v>285795.50169490004</v>
      </c>
      <c r="C53" s="74">
        <v>290549.96949170926</v>
      </c>
      <c r="D53" s="74">
        <v>287241.08964428364</v>
      </c>
      <c r="E53" s="75">
        <v>281656.7399848816</v>
      </c>
      <c r="F53" s="76">
        <v>290395.53204893792</v>
      </c>
      <c r="G53" s="74">
        <v>298996.51072456694</v>
      </c>
      <c r="H53" s="74">
        <v>292503.49187308812</v>
      </c>
      <c r="I53" s="75">
        <v>284613.29742798395</v>
      </c>
      <c r="J53" s="76">
        <v>297614.74250701454</v>
      </c>
      <c r="K53" s="74">
        <v>304501.42218593037</v>
      </c>
      <c r="L53" s="74">
        <v>297248.05788568169</v>
      </c>
      <c r="M53" s="75">
        <v>289872.88098837651</v>
      </c>
      <c r="N53" s="76">
        <v>282039.53900555836</v>
      </c>
      <c r="O53" s="74">
        <v>258355.82861964582</v>
      </c>
      <c r="P53" s="74">
        <v>260638.32070960593</v>
      </c>
      <c r="Q53" s="75">
        <v>259976.02420744</v>
      </c>
      <c r="R53" s="220" t="s">
        <v>123</v>
      </c>
      <c r="S53" s="221"/>
      <c r="T53" s="221"/>
      <c r="U53" s="221"/>
      <c r="AT53" s="78"/>
    </row>
    <row r="54" spans="1:46" s="37" customFormat="1" ht="25" customHeight="1">
      <c r="A54" s="169" t="s">
        <v>124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80"/>
      <c r="M54" s="81"/>
      <c r="O54" s="78"/>
      <c r="P54" s="82"/>
      <c r="U54" s="78" t="s">
        <v>193</v>
      </c>
      <c r="AT54" s="78"/>
    </row>
    <row r="55" spans="1:46" s="37" customFormat="1" ht="25" customHeight="1">
      <c r="A55" s="168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80"/>
      <c r="M55" s="81"/>
      <c r="N55" s="81"/>
      <c r="O55" s="78"/>
      <c r="P55" s="82"/>
      <c r="AT55" s="78"/>
    </row>
    <row r="56" spans="1:46" s="37" customFormat="1" ht="25" customHeight="1">
      <c r="A56" s="188" t="s">
        <v>182</v>
      </c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AT56" s="78"/>
    </row>
    <row r="57" spans="1:46" s="37" customFormat="1" ht="25" customHeight="1">
      <c r="A57" s="189" t="s">
        <v>183</v>
      </c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AT57" s="78"/>
    </row>
    <row r="58" spans="1:46" s="37" customFormat="1" ht="25" customHeight="1">
      <c r="A58" s="212" t="s">
        <v>127</v>
      </c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2"/>
      <c r="N58" s="212"/>
      <c r="O58" s="212"/>
      <c r="P58" s="212"/>
      <c r="Q58" s="212"/>
      <c r="R58" s="212"/>
      <c r="AT58" s="78"/>
    </row>
    <row r="59" spans="1:46" s="37" customFormat="1" ht="25" customHeight="1">
      <c r="A59" s="234" t="s">
        <v>60</v>
      </c>
      <c r="B59" s="209">
        <v>2021</v>
      </c>
      <c r="C59" s="210"/>
      <c r="D59" s="210"/>
      <c r="E59" s="211"/>
      <c r="F59" s="209" t="s">
        <v>143</v>
      </c>
      <c r="G59" s="210"/>
      <c r="H59" s="210"/>
      <c r="I59" s="211"/>
      <c r="J59" s="209" t="s">
        <v>144</v>
      </c>
      <c r="K59" s="210"/>
      <c r="L59" s="210"/>
      <c r="M59" s="211"/>
      <c r="N59" s="213" t="s">
        <v>62</v>
      </c>
      <c r="O59" s="214"/>
      <c r="P59" s="214"/>
      <c r="Q59" s="214"/>
      <c r="R59" s="214"/>
      <c r="AT59" s="78"/>
    </row>
    <row r="60" spans="1:46" s="37" customFormat="1" ht="25" customHeight="1">
      <c r="A60" s="234"/>
      <c r="B60" s="46" t="s">
        <v>63</v>
      </c>
      <c r="C60" s="46" t="s">
        <v>64</v>
      </c>
      <c r="D60" s="46" t="s">
        <v>65</v>
      </c>
      <c r="E60" s="46" t="s">
        <v>66</v>
      </c>
      <c r="F60" s="152" t="s">
        <v>63</v>
      </c>
      <c r="G60" s="152" t="s">
        <v>64</v>
      </c>
      <c r="H60" s="152" t="s">
        <v>65</v>
      </c>
      <c r="I60" s="152" t="s">
        <v>66</v>
      </c>
      <c r="J60" s="152" t="s">
        <v>63</v>
      </c>
      <c r="K60" s="152" t="s">
        <v>64</v>
      </c>
      <c r="L60" s="152" t="s">
        <v>65</v>
      </c>
      <c r="M60" s="152" t="s">
        <v>66</v>
      </c>
      <c r="N60" s="213"/>
      <c r="O60" s="214"/>
      <c r="P60" s="214"/>
      <c r="Q60" s="214"/>
      <c r="R60" s="214"/>
      <c r="AT60" s="78"/>
    </row>
    <row r="61" spans="1:46" s="37" customFormat="1" ht="25" customHeight="1">
      <c r="A61" s="165"/>
      <c r="B61" s="51">
        <v>294306.20128757483</v>
      </c>
      <c r="C61" s="49">
        <v>320894.63058913773</v>
      </c>
      <c r="D61" s="49">
        <v>328068.53637951746</v>
      </c>
      <c r="E61" s="49">
        <v>342026.82764007739</v>
      </c>
      <c r="F61" s="154">
        <f>SUM(F62:F70,F72:F73,F75:F77)</f>
        <v>356700.24828953552</v>
      </c>
      <c r="G61" s="153">
        <f t="shared" ref="G61:M61" si="0">SUM(G62:G70,G72:G73,G75:G77)</f>
        <v>415377.14344394871</v>
      </c>
      <c r="H61" s="153">
        <f t="shared" si="0"/>
        <v>423564.8514513438</v>
      </c>
      <c r="I61" s="153">
        <f t="shared" si="0"/>
        <v>391750.3014223387</v>
      </c>
      <c r="J61" s="154">
        <f t="shared" si="0"/>
        <v>386880.38214979362</v>
      </c>
      <c r="K61" s="153">
        <f t="shared" si="0"/>
        <v>400322.28848651826</v>
      </c>
      <c r="L61" s="153">
        <f t="shared" si="0"/>
        <v>400747.42637933278</v>
      </c>
      <c r="M61" s="153">
        <f t="shared" si="0"/>
        <v>411674.3720986254</v>
      </c>
      <c r="N61" s="230" t="s">
        <v>68</v>
      </c>
      <c r="O61" s="223"/>
      <c r="P61" s="223"/>
      <c r="Q61" s="223"/>
      <c r="R61" s="223"/>
      <c r="AT61" s="78"/>
    </row>
    <row r="62" spans="1:46" s="37" customFormat="1" ht="25" customHeight="1">
      <c r="A62" s="166" t="s">
        <v>69</v>
      </c>
      <c r="B62" s="58">
        <v>3693.8259513823109</v>
      </c>
      <c r="C62" s="56">
        <v>3925.2562055660542</v>
      </c>
      <c r="D62" s="56">
        <v>3483.6818165046725</v>
      </c>
      <c r="E62" s="56">
        <v>3281.9519535905401</v>
      </c>
      <c r="F62" s="122">
        <v>3455.7378689338611</v>
      </c>
      <c r="G62" s="56">
        <v>3491.3978156214071</v>
      </c>
      <c r="H62" s="56">
        <v>3132.7722435697697</v>
      </c>
      <c r="I62" s="56">
        <v>2905.8687773973566</v>
      </c>
      <c r="J62" s="122">
        <v>3473.0569626690285</v>
      </c>
      <c r="K62" s="56">
        <v>3533.1455049798374</v>
      </c>
      <c r="L62" s="56">
        <v>3208.9864736845557</v>
      </c>
      <c r="M62" s="56">
        <v>3024.6048562974097</v>
      </c>
      <c r="N62" s="229" t="s">
        <v>71</v>
      </c>
      <c r="O62" s="222"/>
      <c r="P62" s="222"/>
      <c r="Q62" s="222"/>
      <c r="R62" s="222"/>
      <c r="AT62" s="78"/>
    </row>
    <row r="63" spans="1:46" s="37" customFormat="1" ht="25" customHeight="1">
      <c r="A63" s="166" t="s">
        <v>72</v>
      </c>
      <c r="B63" s="58">
        <v>78753.997808105894</v>
      </c>
      <c r="C63" s="56">
        <v>87401.91599777987</v>
      </c>
      <c r="D63" s="56">
        <v>96186.273005381503</v>
      </c>
      <c r="E63" s="56">
        <v>104700.3654565356</v>
      </c>
      <c r="F63" s="122">
        <v>109581.8493316394</v>
      </c>
      <c r="G63" s="56">
        <v>149359.71737660028</v>
      </c>
      <c r="H63" s="56">
        <v>157717.11653571198</v>
      </c>
      <c r="I63" s="56">
        <v>130867.82410769162</v>
      </c>
      <c r="J63" s="122">
        <v>113621.91725819091</v>
      </c>
      <c r="K63" s="56">
        <v>114364.93476081814</v>
      </c>
      <c r="L63" s="56">
        <v>107728.32500405416</v>
      </c>
      <c r="M63" s="56">
        <v>125512.29283669287</v>
      </c>
      <c r="N63" s="229" t="s">
        <v>74</v>
      </c>
      <c r="O63" s="222"/>
      <c r="P63" s="222"/>
      <c r="Q63" s="222"/>
      <c r="R63" s="222"/>
      <c r="AT63" s="78"/>
    </row>
    <row r="64" spans="1:46" s="37" customFormat="1" ht="25" customHeight="1">
      <c r="A64" s="166" t="s">
        <v>75</v>
      </c>
      <c r="B64" s="58">
        <v>35279.173219077864</v>
      </c>
      <c r="C64" s="56">
        <v>41869.357435926191</v>
      </c>
      <c r="D64" s="56">
        <v>38956.402734651783</v>
      </c>
      <c r="E64" s="56">
        <v>36396.184155583149</v>
      </c>
      <c r="F64" s="122">
        <v>40932.144685526844</v>
      </c>
      <c r="G64" s="56">
        <v>50096.587294283316</v>
      </c>
      <c r="H64" s="56">
        <v>47373.990090736086</v>
      </c>
      <c r="I64" s="56">
        <v>42916.079627926163</v>
      </c>
      <c r="J64" s="122">
        <v>49539.747190915135</v>
      </c>
      <c r="K64" s="56">
        <v>51492.459461622173</v>
      </c>
      <c r="L64" s="56">
        <v>53370.769094486401</v>
      </c>
      <c r="M64" s="56">
        <v>50381.16535725131</v>
      </c>
      <c r="N64" s="229" t="s">
        <v>77</v>
      </c>
      <c r="O64" s="222"/>
      <c r="P64" s="222"/>
      <c r="Q64" s="222"/>
      <c r="R64" s="222"/>
      <c r="AT64" s="78"/>
    </row>
    <row r="65" spans="1:46" s="37" customFormat="1" ht="25" customHeight="1">
      <c r="A65" s="166" t="s">
        <v>78</v>
      </c>
      <c r="B65" s="58">
        <v>15532.141829321712</v>
      </c>
      <c r="C65" s="56">
        <v>17783.83876446198</v>
      </c>
      <c r="D65" s="56">
        <v>18651.09154067003</v>
      </c>
      <c r="E65" s="56">
        <v>18469.540225433615</v>
      </c>
      <c r="F65" s="122">
        <v>19208.51892971199</v>
      </c>
      <c r="G65" s="56">
        <v>19406.912623327506</v>
      </c>
      <c r="H65" s="56">
        <v>20027.288770188454</v>
      </c>
      <c r="I65" s="56">
        <v>17972.813158441244</v>
      </c>
      <c r="J65" s="122">
        <v>20096.408296221267</v>
      </c>
      <c r="K65" s="56">
        <v>21187.479484474999</v>
      </c>
      <c r="L65" s="56">
        <v>21765.395011401186</v>
      </c>
      <c r="M65" s="56">
        <v>20230.764088840049</v>
      </c>
      <c r="N65" s="229" t="s">
        <v>80</v>
      </c>
      <c r="O65" s="222"/>
      <c r="P65" s="222"/>
      <c r="Q65" s="222"/>
      <c r="R65" s="222"/>
      <c r="AT65" s="78"/>
    </row>
    <row r="66" spans="1:46" s="37" customFormat="1" ht="25" customHeight="1">
      <c r="A66" s="166" t="s">
        <v>81</v>
      </c>
      <c r="B66" s="58">
        <v>32044.957602430768</v>
      </c>
      <c r="C66" s="56">
        <v>30959.624099353314</v>
      </c>
      <c r="D66" s="56">
        <v>33037.908389210628</v>
      </c>
      <c r="E66" s="56">
        <v>32731.297231239434</v>
      </c>
      <c r="F66" s="122">
        <v>33454.414802377862</v>
      </c>
      <c r="G66" s="56">
        <v>33252.879344575318</v>
      </c>
      <c r="H66" s="56">
        <v>35873.459387510396</v>
      </c>
      <c r="I66" s="56">
        <v>35101.238647599261</v>
      </c>
      <c r="J66" s="122">
        <v>36146.163813289684</v>
      </c>
      <c r="K66" s="56">
        <v>36240.307904679132</v>
      </c>
      <c r="L66" s="56">
        <v>40027.461161774489</v>
      </c>
      <c r="M66" s="56">
        <v>39385.495719382961</v>
      </c>
      <c r="N66" s="229" t="s">
        <v>83</v>
      </c>
      <c r="O66" s="222"/>
      <c r="P66" s="222"/>
      <c r="Q66" s="222"/>
      <c r="R66" s="222"/>
      <c r="AT66" s="78"/>
    </row>
    <row r="67" spans="1:46" s="37" customFormat="1" ht="25" customHeight="1">
      <c r="A67" s="166" t="s">
        <v>84</v>
      </c>
      <c r="B67" s="58">
        <v>43426.295283670814</v>
      </c>
      <c r="C67" s="56">
        <v>49095.044176814845</v>
      </c>
      <c r="D67" s="56">
        <v>47510.916748897915</v>
      </c>
      <c r="E67" s="56">
        <v>54491.759280380225</v>
      </c>
      <c r="F67" s="122">
        <v>46474.986416274223</v>
      </c>
      <c r="G67" s="56">
        <v>52582.966278253545</v>
      </c>
      <c r="H67" s="56">
        <v>52520.9342609304</v>
      </c>
      <c r="I67" s="56">
        <v>60651.666662560805</v>
      </c>
      <c r="J67" s="122">
        <v>50496.627531057209</v>
      </c>
      <c r="K67" s="56">
        <v>55977.867582889303</v>
      </c>
      <c r="L67" s="56">
        <v>56085.473375008056</v>
      </c>
      <c r="M67" s="56">
        <v>64009.601300143433</v>
      </c>
      <c r="N67" s="229" t="s">
        <v>86</v>
      </c>
      <c r="O67" s="222"/>
      <c r="P67" s="222"/>
      <c r="Q67" s="222"/>
      <c r="R67" s="222"/>
      <c r="AT67" s="78"/>
    </row>
    <row r="68" spans="1:46" s="37" customFormat="1" ht="25" customHeight="1">
      <c r="A68" s="166" t="s">
        <v>87</v>
      </c>
      <c r="B68" s="58">
        <v>19031.340360645081</v>
      </c>
      <c r="C68" s="56">
        <v>17852.96240058291</v>
      </c>
      <c r="D68" s="56">
        <v>18591.027038278946</v>
      </c>
      <c r="E68" s="56">
        <v>16493.481793864652</v>
      </c>
      <c r="F68" s="122">
        <v>25568.788358710804</v>
      </c>
      <c r="G68" s="56">
        <v>25576.697288343577</v>
      </c>
      <c r="H68" s="56">
        <v>27091.238683682444</v>
      </c>
      <c r="I68" s="56">
        <v>19725.237312634195</v>
      </c>
      <c r="J68" s="122">
        <v>32381.372512764778</v>
      </c>
      <c r="K68" s="56">
        <v>29803.365513179382</v>
      </c>
      <c r="L68" s="56">
        <v>33346.452954091656</v>
      </c>
      <c r="M68" s="56">
        <v>21161.39810389822</v>
      </c>
      <c r="N68" s="229" t="s">
        <v>89</v>
      </c>
      <c r="O68" s="222"/>
      <c r="P68" s="222"/>
      <c r="Q68" s="222"/>
      <c r="R68" s="222"/>
      <c r="AT68" s="78"/>
    </row>
    <row r="69" spans="1:46" s="37" customFormat="1" ht="25" customHeight="1">
      <c r="A69" s="166" t="s">
        <v>90</v>
      </c>
      <c r="B69" s="58">
        <v>5067.402969409387</v>
      </c>
      <c r="C69" s="56">
        <v>7371.2547503004689</v>
      </c>
      <c r="D69" s="56">
        <v>7294.1758952109476</v>
      </c>
      <c r="E69" s="56">
        <v>11083.211033636457</v>
      </c>
      <c r="F69" s="122">
        <v>8897.2727434314711</v>
      </c>
      <c r="G69" s="56">
        <v>9285.3397543724932</v>
      </c>
      <c r="H69" s="56">
        <v>8717.1731283932531</v>
      </c>
      <c r="I69" s="56">
        <v>11861.172230471087</v>
      </c>
      <c r="J69" s="122">
        <v>9213.956975754314</v>
      </c>
      <c r="K69" s="56">
        <v>10355.808834430465</v>
      </c>
      <c r="L69" s="56">
        <v>9620.7437092373111</v>
      </c>
      <c r="M69" s="56">
        <v>13434.344969439877</v>
      </c>
      <c r="N69" s="229" t="s">
        <v>92</v>
      </c>
      <c r="O69" s="222"/>
      <c r="P69" s="222"/>
      <c r="Q69" s="222"/>
      <c r="R69" s="222"/>
      <c r="AT69" s="78"/>
    </row>
    <row r="70" spans="1:46" s="37" customFormat="1" ht="25" customHeight="1">
      <c r="A70" s="166" t="s">
        <v>93</v>
      </c>
      <c r="B70" s="58">
        <v>12013.988828546117</v>
      </c>
      <c r="C70" s="56">
        <v>11420.926071576057</v>
      </c>
      <c r="D70" s="56">
        <v>12696.270299305419</v>
      </c>
      <c r="E70" s="56">
        <v>10989.992546142836</v>
      </c>
      <c r="F70" s="122">
        <v>12588.982649594658</v>
      </c>
      <c r="G70" s="56">
        <v>12363.105864293932</v>
      </c>
      <c r="H70" s="56">
        <v>13504.950888649086</v>
      </c>
      <c r="I70" s="56">
        <v>11958.160835697752</v>
      </c>
      <c r="J70" s="122">
        <v>13217.711346338219</v>
      </c>
      <c r="K70" s="56">
        <v>13462.173855008476</v>
      </c>
      <c r="L70" s="56">
        <v>14099.475998915339</v>
      </c>
      <c r="M70" s="56">
        <v>12574.71138915462</v>
      </c>
      <c r="N70" s="229" t="s">
        <v>95</v>
      </c>
      <c r="O70" s="222"/>
      <c r="P70" s="222"/>
      <c r="Q70" s="222"/>
      <c r="R70" s="222"/>
      <c r="AT70" s="78"/>
    </row>
    <row r="71" spans="1:46" s="37" customFormat="1" ht="25" customHeight="1">
      <c r="A71" s="166" t="s">
        <v>96</v>
      </c>
      <c r="B71" s="62">
        <v>27541.896926295947</v>
      </c>
      <c r="C71" s="52">
        <v>29378.04749108529</v>
      </c>
      <c r="D71" s="52">
        <v>28505.404399747516</v>
      </c>
      <c r="E71" s="52">
        <v>28870.277612755905</v>
      </c>
      <c r="F71" s="123">
        <v>32654.587533098187</v>
      </c>
      <c r="G71" s="52">
        <v>32474.810552821593</v>
      </c>
      <c r="H71" s="52">
        <v>32060.457077430463</v>
      </c>
      <c r="I71" s="52">
        <v>33082.007266033339</v>
      </c>
      <c r="J71" s="123">
        <v>37230.377330270123</v>
      </c>
      <c r="K71" s="52">
        <v>39320.305877471466</v>
      </c>
      <c r="L71" s="52">
        <v>37704.263030859656</v>
      </c>
      <c r="M71" s="52">
        <v>38510.863798292579</v>
      </c>
      <c r="N71" s="230" t="s">
        <v>98</v>
      </c>
      <c r="O71" s="223"/>
      <c r="P71" s="223"/>
      <c r="Q71" s="223"/>
      <c r="R71" s="223"/>
      <c r="AT71" s="78"/>
    </row>
    <row r="72" spans="1:46" s="37" customFormat="1" ht="25" customHeight="1">
      <c r="A72" s="166" t="s">
        <v>99</v>
      </c>
      <c r="B72" s="58">
        <v>17099.705215480644</v>
      </c>
      <c r="C72" s="56">
        <v>19489.814918007614</v>
      </c>
      <c r="D72" s="56">
        <v>17521.030225326824</v>
      </c>
      <c r="E72" s="56">
        <v>17381.623213375242</v>
      </c>
      <c r="F72" s="122">
        <v>19176.972079067051</v>
      </c>
      <c r="G72" s="56">
        <v>22110.740941668089</v>
      </c>
      <c r="H72" s="56">
        <v>19824.996656634958</v>
      </c>
      <c r="I72" s="56">
        <v>19908.897558260462</v>
      </c>
      <c r="J72" s="122">
        <v>20763.014107228773</v>
      </c>
      <c r="K72" s="56">
        <v>24547.981152627217</v>
      </c>
      <c r="L72" s="56">
        <v>21507.889966520466</v>
      </c>
      <c r="M72" s="56">
        <v>22602.62094046305</v>
      </c>
      <c r="N72" s="229" t="s">
        <v>101</v>
      </c>
      <c r="O72" s="222"/>
      <c r="P72" s="222"/>
      <c r="Q72" s="222"/>
      <c r="R72" s="222"/>
      <c r="AT72" s="78"/>
    </row>
    <row r="73" spans="1:46" s="37" customFormat="1" ht="25" customHeight="1">
      <c r="A73" s="166" t="s">
        <v>102</v>
      </c>
      <c r="B73" s="58">
        <v>18220.444687418993</v>
      </c>
      <c r="C73" s="56">
        <v>18876.551902012976</v>
      </c>
      <c r="D73" s="56">
        <v>18497.582213944381</v>
      </c>
      <c r="E73" s="56">
        <v>18880.672987988342</v>
      </c>
      <c r="F73" s="122">
        <v>21104.262218506268</v>
      </c>
      <c r="G73" s="56">
        <v>21121.75460496487</v>
      </c>
      <c r="H73" s="56">
        <v>20083.173671529439</v>
      </c>
      <c r="I73" s="56">
        <v>19423.934133027593</v>
      </c>
      <c r="J73" s="122">
        <v>20777.888987230453</v>
      </c>
      <c r="K73" s="56">
        <v>21622.331845704561</v>
      </c>
      <c r="L73" s="56">
        <v>21132.17619347533</v>
      </c>
      <c r="M73" s="56">
        <v>19660.806762604858</v>
      </c>
      <c r="N73" s="229" t="s">
        <v>104</v>
      </c>
      <c r="O73" s="222"/>
      <c r="P73" s="222"/>
      <c r="Q73" s="222"/>
      <c r="R73" s="222"/>
      <c r="AT73" s="78"/>
    </row>
    <row r="74" spans="1:46" s="37" customFormat="1" ht="25" customHeight="1">
      <c r="A74" s="166" t="s">
        <v>105</v>
      </c>
      <c r="B74" s="62">
        <v>28196.982196603749</v>
      </c>
      <c r="C74" s="52">
        <v>28370.608225821758</v>
      </c>
      <c r="D74" s="52">
        <v>28750.410856840546</v>
      </c>
      <c r="E74" s="52">
        <v>29127.43659888563</v>
      </c>
      <c r="F74" s="123">
        <v>28366.048667559382</v>
      </c>
      <c r="G74" s="52">
        <v>29778.623109049524</v>
      </c>
      <c r="H74" s="52">
        <v>29416.571660893922</v>
      </c>
      <c r="I74" s="52">
        <v>29661.092781098228</v>
      </c>
      <c r="J74" s="123">
        <v>28877.336062970971</v>
      </c>
      <c r="K74" s="52">
        <v>30705.968640407111</v>
      </c>
      <c r="L74" s="52">
        <v>31275.620567760936</v>
      </c>
      <c r="M74" s="52">
        <v>33278.240060733049</v>
      </c>
      <c r="N74" s="230" t="s">
        <v>107</v>
      </c>
      <c r="O74" s="223"/>
      <c r="P74" s="223"/>
      <c r="Q74" s="223"/>
      <c r="R74" s="223"/>
      <c r="AT74" s="78"/>
    </row>
    <row r="75" spans="1:46" s="37" customFormat="1" ht="25" customHeight="1">
      <c r="A75" s="166" t="s">
        <v>108</v>
      </c>
      <c r="B75" s="58">
        <v>6260.9978273958086</v>
      </c>
      <c r="C75" s="56">
        <v>6484.8399365839932</v>
      </c>
      <c r="D75" s="56">
        <v>6514.6431687624709</v>
      </c>
      <c r="E75" s="56">
        <v>6925.9385416095647</v>
      </c>
      <c r="F75" s="122">
        <v>6696.3912326338277</v>
      </c>
      <c r="G75" s="56">
        <v>7042.5860819496966</v>
      </c>
      <c r="H75" s="56">
        <v>7362.4171643005129</v>
      </c>
      <c r="I75" s="56">
        <v>7282.3972517249276</v>
      </c>
      <c r="J75" s="122">
        <v>6997.9275446111151</v>
      </c>
      <c r="K75" s="56">
        <v>7299.9764020873772</v>
      </c>
      <c r="L75" s="56">
        <v>7770.8171493020191</v>
      </c>
      <c r="M75" s="56">
        <v>7849.0511298977008</v>
      </c>
      <c r="N75" s="229" t="s">
        <v>110</v>
      </c>
      <c r="O75" s="222"/>
      <c r="P75" s="222"/>
      <c r="Q75" s="222"/>
      <c r="R75" s="222"/>
      <c r="AT75" s="78"/>
    </row>
    <row r="76" spans="1:46" s="37" customFormat="1" ht="25" customHeight="1">
      <c r="A76" s="166" t="s">
        <v>111</v>
      </c>
      <c r="B76" s="58">
        <v>6301.4656646652584</v>
      </c>
      <c r="C76" s="56">
        <v>6296.9634621541045</v>
      </c>
      <c r="D76" s="56">
        <v>7237.1943027866319</v>
      </c>
      <c r="E76" s="56">
        <v>7041.3542177665549</v>
      </c>
      <c r="F76" s="122">
        <v>7401.7514336893164</v>
      </c>
      <c r="G76" s="56">
        <v>7546.7307428575405</v>
      </c>
      <c r="H76" s="56">
        <v>8218.7500497895489</v>
      </c>
      <c r="I76" s="56">
        <v>7829.7278239937496</v>
      </c>
      <c r="J76" s="122">
        <v>7795.8788812273797</v>
      </c>
      <c r="K76" s="56">
        <v>8206.1627648579561</v>
      </c>
      <c r="L76" s="56">
        <v>8871.0792171655139</v>
      </c>
      <c r="M76" s="56">
        <v>8376.0914385080177</v>
      </c>
      <c r="N76" s="229" t="s">
        <v>113</v>
      </c>
      <c r="O76" s="222"/>
      <c r="P76" s="222"/>
      <c r="Q76" s="222"/>
      <c r="R76" s="222"/>
      <c r="AT76" s="78"/>
    </row>
    <row r="77" spans="1:46" s="37" customFormat="1" ht="25" customHeight="1">
      <c r="A77" s="166" t="s">
        <v>114</v>
      </c>
      <c r="B77" s="58">
        <v>1580.4640400241315</v>
      </c>
      <c r="C77" s="56">
        <v>2066.2804680173595</v>
      </c>
      <c r="D77" s="56">
        <v>1890.3390005853225</v>
      </c>
      <c r="E77" s="56">
        <v>3159.4550029312077</v>
      </c>
      <c r="F77" s="122">
        <v>2158.1755394379807</v>
      </c>
      <c r="G77" s="56">
        <v>2139.7274328371118</v>
      </c>
      <c r="H77" s="56">
        <v>2116.589919717479</v>
      </c>
      <c r="I77" s="56">
        <v>3345.2832949125132</v>
      </c>
      <c r="J77" s="122">
        <v>2358.7107422954455</v>
      </c>
      <c r="K77" s="56">
        <v>2228.2934191592458</v>
      </c>
      <c r="L77" s="56">
        <v>2212.3810702162768</v>
      </c>
      <c r="M77" s="56">
        <v>3471.4232060510076</v>
      </c>
      <c r="N77" s="229" t="s">
        <v>116</v>
      </c>
      <c r="O77" s="222"/>
      <c r="P77" s="222"/>
      <c r="Q77" s="222"/>
      <c r="R77" s="222"/>
      <c r="AT77" s="78"/>
    </row>
    <row r="78" spans="1:46" s="37" customFormat="1" ht="25" customHeight="1">
      <c r="A78" s="167" t="s">
        <v>117</v>
      </c>
      <c r="B78" s="69">
        <v>2639.4199720873962</v>
      </c>
      <c r="C78" s="67">
        <v>2552.5796798137421</v>
      </c>
      <c r="D78" s="67">
        <v>2539.5488317086483</v>
      </c>
      <c r="E78" s="67">
        <v>2975.30775944367</v>
      </c>
      <c r="F78" s="150">
        <v>2814.1150082710569</v>
      </c>
      <c r="G78" s="149">
        <v>2794.4059894555307</v>
      </c>
      <c r="H78" s="149">
        <v>2739.082914793471</v>
      </c>
      <c r="I78" s="149">
        <v>3048.6848450959474</v>
      </c>
      <c r="J78" s="150">
        <v>2889.8985212458897</v>
      </c>
      <c r="K78" s="149">
        <v>2835.7404038082268</v>
      </c>
      <c r="L78" s="149">
        <v>2770.1946433922071</v>
      </c>
      <c r="M78" s="149">
        <v>3120.7358669536939</v>
      </c>
      <c r="N78" s="237" t="s">
        <v>119</v>
      </c>
      <c r="O78" s="238"/>
      <c r="P78" s="238"/>
      <c r="Q78" s="238"/>
      <c r="R78" s="238"/>
      <c r="AT78" s="78"/>
    </row>
    <row r="79" spans="1:46" s="37" customFormat="1" ht="25" customHeight="1">
      <c r="A79" s="182" t="s">
        <v>120</v>
      </c>
      <c r="B79" s="72">
        <v>352684.50038256188</v>
      </c>
      <c r="C79" s="70">
        <v>381195.86598585849</v>
      </c>
      <c r="D79" s="70">
        <v>387863.90046781418</v>
      </c>
      <c r="E79" s="70">
        <v>402999.84961116256</v>
      </c>
      <c r="F79" s="151">
        <f>SUM(F62:F78)</f>
        <v>420534.99949846417</v>
      </c>
      <c r="G79" s="70">
        <f t="shared" ref="G79:M79" si="1">SUM(G62:G78)</f>
        <v>480424.98309527535</v>
      </c>
      <c r="H79" s="70">
        <f t="shared" si="1"/>
        <v>487780.96310446161</v>
      </c>
      <c r="I79" s="70">
        <f t="shared" si="1"/>
        <v>457542.0863145662</v>
      </c>
      <c r="J79" s="151">
        <f t="shared" si="1"/>
        <v>455877.99406428059</v>
      </c>
      <c r="K79" s="70">
        <f t="shared" si="1"/>
        <v>473184.30340820504</v>
      </c>
      <c r="L79" s="70">
        <f t="shared" si="1"/>
        <v>472497.50462134561</v>
      </c>
      <c r="M79" s="70">
        <f t="shared" si="1"/>
        <v>486584.21182460472</v>
      </c>
      <c r="N79" s="239" t="s">
        <v>121</v>
      </c>
      <c r="O79" s="240"/>
      <c r="P79" s="240"/>
      <c r="Q79" s="240"/>
      <c r="R79" s="240"/>
      <c r="AT79" s="78"/>
    </row>
    <row r="80" spans="1:46" s="37" customFormat="1" ht="25" customHeight="1" thickBot="1">
      <c r="A80" s="183" t="s">
        <v>122</v>
      </c>
      <c r="B80" s="76">
        <v>273930.50257445598</v>
      </c>
      <c r="C80" s="74">
        <v>293793.94998807862</v>
      </c>
      <c r="D80" s="74">
        <v>291677.62746243266</v>
      </c>
      <c r="E80" s="74">
        <v>298299.48415462696</v>
      </c>
      <c r="F80" s="156">
        <f>F79-F63</f>
        <v>310953.15016682475</v>
      </c>
      <c r="G80" s="155">
        <f t="shared" ref="G80:M80" si="2">G79-G63</f>
        <v>331065.2657186751</v>
      </c>
      <c r="H80" s="155">
        <f t="shared" si="2"/>
        <v>330063.84656874964</v>
      </c>
      <c r="I80" s="155">
        <f t="shared" si="2"/>
        <v>326674.26220687455</v>
      </c>
      <c r="J80" s="156">
        <f t="shared" si="2"/>
        <v>342256.07680608967</v>
      </c>
      <c r="K80" s="155">
        <f t="shared" si="2"/>
        <v>358819.3686473869</v>
      </c>
      <c r="L80" s="155">
        <f t="shared" si="2"/>
        <v>364769.17961729143</v>
      </c>
      <c r="M80" s="155">
        <f t="shared" si="2"/>
        <v>361071.91898791183</v>
      </c>
      <c r="N80" s="241" t="s">
        <v>123</v>
      </c>
      <c r="O80" s="242"/>
      <c r="P80" s="242"/>
      <c r="Q80" s="242"/>
      <c r="R80" s="242"/>
      <c r="AT80" s="78"/>
    </row>
    <row r="81" spans="1:46" s="37" customFormat="1" ht="25" customHeight="1">
      <c r="A81" s="184" t="s">
        <v>219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127"/>
      <c r="O81" s="78"/>
      <c r="P81" s="82"/>
      <c r="R81" s="127" t="s">
        <v>218</v>
      </c>
      <c r="AT81" s="78"/>
    </row>
    <row r="82" spans="1:46" s="37" customFormat="1" ht="25" customHeight="1">
      <c r="A82" s="185" t="s">
        <v>208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80"/>
      <c r="M82" s="81"/>
      <c r="O82" s="78"/>
      <c r="P82" s="82"/>
      <c r="R82" s="127" t="s">
        <v>210</v>
      </c>
      <c r="AT82" s="78"/>
    </row>
    <row r="83" spans="1:46" s="37" customFormat="1" ht="25" customHeight="1">
      <c r="A83" s="169" t="s">
        <v>124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80"/>
      <c r="M83" s="81"/>
      <c r="O83" s="78"/>
      <c r="P83" s="82"/>
      <c r="R83" s="78" t="s">
        <v>194</v>
      </c>
      <c r="AT83" s="78"/>
    </row>
    <row r="84" spans="1:46" s="37" customFormat="1" ht="25" customHeight="1">
      <c r="A84" s="168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80"/>
      <c r="M84" s="81"/>
      <c r="N84" s="81"/>
      <c r="O84" s="78"/>
      <c r="P84" s="82"/>
      <c r="AT84" s="78"/>
    </row>
    <row r="85" spans="1:46" ht="25" customHeight="1">
      <c r="A85" s="190" t="s">
        <v>214</v>
      </c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</row>
    <row r="86" spans="1:46" ht="25" customHeight="1">
      <c r="A86" s="191" t="s">
        <v>211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</row>
    <row r="87" spans="1:46" ht="25" customHeight="1">
      <c r="A87" s="243" t="s">
        <v>184</v>
      </c>
      <c r="B87" s="243"/>
      <c r="C87" s="243"/>
      <c r="D87" s="243"/>
      <c r="E87" s="243"/>
      <c r="F87" s="243"/>
      <c r="G87" s="243"/>
      <c r="H87" s="243"/>
      <c r="I87" s="243"/>
      <c r="J87" s="243"/>
      <c r="K87" s="243"/>
      <c r="L87" s="243"/>
      <c r="M87" s="243"/>
      <c r="N87" s="243"/>
      <c r="O87" s="243"/>
      <c r="P87" s="243"/>
      <c r="Q87" s="243"/>
      <c r="R87" s="243"/>
      <c r="S87" s="243"/>
      <c r="T87" s="243"/>
      <c r="U87" s="243"/>
      <c r="V87" s="243"/>
    </row>
    <row r="88" spans="1:46" ht="25" customHeight="1">
      <c r="A88" s="234" t="s">
        <v>60</v>
      </c>
      <c r="B88" s="234">
        <v>2012</v>
      </c>
      <c r="C88" s="234"/>
      <c r="D88" s="234"/>
      <c r="E88" s="234"/>
      <c r="F88" s="209">
        <v>2013</v>
      </c>
      <c r="G88" s="210"/>
      <c r="H88" s="210"/>
      <c r="I88" s="211"/>
      <c r="J88" s="209">
        <v>2014</v>
      </c>
      <c r="K88" s="210"/>
      <c r="L88" s="210"/>
      <c r="M88" s="211"/>
      <c r="N88" s="209">
        <v>2015</v>
      </c>
      <c r="O88" s="210"/>
      <c r="P88" s="210"/>
      <c r="Q88" s="211"/>
      <c r="R88" s="209">
        <v>2016</v>
      </c>
      <c r="S88" s="210"/>
      <c r="T88" s="210"/>
      <c r="U88" s="211"/>
      <c r="V88" s="236" t="s">
        <v>62</v>
      </c>
    </row>
    <row r="89" spans="1:46" ht="25" customHeight="1">
      <c r="A89" s="234"/>
      <c r="B89" s="46" t="s">
        <v>63</v>
      </c>
      <c r="C89" s="46" t="s">
        <v>64</v>
      </c>
      <c r="D89" s="46" t="s">
        <v>65</v>
      </c>
      <c r="E89" s="46" t="s">
        <v>66</v>
      </c>
      <c r="F89" s="46" t="s">
        <v>63</v>
      </c>
      <c r="G89" s="46" t="s">
        <v>64</v>
      </c>
      <c r="H89" s="46" t="s">
        <v>65</v>
      </c>
      <c r="I89" s="46" t="s">
        <v>66</v>
      </c>
      <c r="J89" s="46" t="s">
        <v>63</v>
      </c>
      <c r="K89" s="46" t="s">
        <v>64</v>
      </c>
      <c r="L89" s="46" t="s">
        <v>65</v>
      </c>
      <c r="M89" s="46" t="s">
        <v>66</v>
      </c>
      <c r="N89" s="46" t="s">
        <v>63</v>
      </c>
      <c r="O89" s="46" t="s">
        <v>64</v>
      </c>
      <c r="P89" s="46" t="s">
        <v>65</v>
      </c>
      <c r="Q89" s="46" t="s">
        <v>66</v>
      </c>
      <c r="R89" s="46" t="s">
        <v>63</v>
      </c>
      <c r="S89" s="46" t="s">
        <v>64</v>
      </c>
      <c r="T89" s="46" t="s">
        <v>65</v>
      </c>
      <c r="U89" s="46" t="s">
        <v>66</v>
      </c>
      <c r="V89" s="213"/>
    </row>
    <row r="90" spans="1:46" ht="25" customHeight="1">
      <c r="A90" s="165"/>
      <c r="B90" s="115"/>
      <c r="C90" s="83"/>
      <c r="D90" s="83"/>
      <c r="E90" s="84"/>
      <c r="F90" s="85">
        <v>-0.84398465036183978</v>
      </c>
      <c r="G90" s="86">
        <v>1.9618154610604677</v>
      </c>
      <c r="H90" s="86">
        <v>4.3550751273702115</v>
      </c>
      <c r="I90" s="87">
        <v>4.6047801449799364</v>
      </c>
      <c r="J90" s="85">
        <v>2.7777480760827089</v>
      </c>
      <c r="K90" s="86">
        <v>7.5356185960959055</v>
      </c>
      <c r="L90" s="86">
        <v>4.3948826254688766</v>
      </c>
      <c r="M90" s="87">
        <v>-5.5188603749728564</v>
      </c>
      <c r="N90" s="85">
        <v>-14.693228985601426</v>
      </c>
      <c r="O90" s="86">
        <v>-11.075318085295416</v>
      </c>
      <c r="P90" s="86">
        <v>-15.526114637160759</v>
      </c>
      <c r="Q90" s="87">
        <v>-11.384175537784857</v>
      </c>
      <c r="R90" s="85">
        <v>-6.1233688743467134</v>
      </c>
      <c r="S90" s="86">
        <v>-4.4110525333015405</v>
      </c>
      <c r="T90" s="86">
        <v>-1.0593473126034647</v>
      </c>
      <c r="U90" s="87">
        <v>6.6504251455225649</v>
      </c>
      <c r="V90" s="128" t="s">
        <v>68</v>
      </c>
    </row>
    <row r="91" spans="1:46" ht="25" customHeight="1">
      <c r="A91" s="166" t="s">
        <v>69</v>
      </c>
      <c r="B91" s="116"/>
      <c r="C91" s="88"/>
      <c r="D91" s="88"/>
      <c r="E91" s="89"/>
      <c r="F91" s="90">
        <v>-9.4480714009395719</v>
      </c>
      <c r="G91" s="91">
        <v>3.2468307981840416</v>
      </c>
      <c r="H91" s="91">
        <v>33.926718581888295</v>
      </c>
      <c r="I91" s="92">
        <v>25.085137123464008</v>
      </c>
      <c r="J91" s="90">
        <v>-27.292040753909507</v>
      </c>
      <c r="K91" s="91">
        <v>-7.0645456607098982</v>
      </c>
      <c r="L91" s="91">
        <v>68.80553699836382</v>
      </c>
      <c r="M91" s="92">
        <v>29.412728427342859</v>
      </c>
      <c r="N91" s="90">
        <v>-22.572314393478177</v>
      </c>
      <c r="O91" s="91">
        <v>4.1202149913858621</v>
      </c>
      <c r="P91" s="91">
        <v>60.456072541627506</v>
      </c>
      <c r="Q91" s="92">
        <v>-9.5408166194873356</v>
      </c>
      <c r="R91" s="90">
        <v>25.547270943194956</v>
      </c>
      <c r="S91" s="91">
        <v>8.2257235986770816</v>
      </c>
      <c r="T91" s="91">
        <v>-5.2388934462927921</v>
      </c>
      <c r="U91" s="92">
        <v>-7.8665020825207765</v>
      </c>
      <c r="V91" s="129" t="s">
        <v>71</v>
      </c>
    </row>
    <row r="92" spans="1:46" ht="25" customHeight="1">
      <c r="A92" s="166" t="s">
        <v>72</v>
      </c>
      <c r="B92" s="116"/>
      <c r="C92" s="88"/>
      <c r="D92" s="88"/>
      <c r="E92" s="89"/>
      <c r="F92" s="90">
        <v>-2.5437869205540475</v>
      </c>
      <c r="G92" s="91">
        <v>-0.40076825282711059</v>
      </c>
      <c r="H92" s="91">
        <v>0.95100660496929557</v>
      </c>
      <c r="I92" s="92">
        <v>-4.4296463467888518</v>
      </c>
      <c r="J92" s="90">
        <v>-2.640996075050972</v>
      </c>
      <c r="K92" s="91">
        <v>7.3069536041193706</v>
      </c>
      <c r="L92" s="91">
        <v>0.39423389301054268</v>
      </c>
      <c r="M92" s="92">
        <v>-22.679284084131034</v>
      </c>
      <c r="N92" s="90">
        <v>-46.161693132800572</v>
      </c>
      <c r="O92" s="91">
        <v>-37.251171446456851</v>
      </c>
      <c r="P92" s="91">
        <v>-46.803107676703995</v>
      </c>
      <c r="Q92" s="92">
        <v>-42.43274301728632</v>
      </c>
      <c r="R92" s="90">
        <v>-35.668728023398302</v>
      </c>
      <c r="S92" s="91">
        <v>-25.075563785509814</v>
      </c>
      <c r="T92" s="91">
        <v>-5.3749959795685642</v>
      </c>
      <c r="U92" s="92">
        <v>29.843199707617551</v>
      </c>
      <c r="V92" s="129" t="s">
        <v>74</v>
      </c>
    </row>
    <row r="93" spans="1:46" ht="25" customHeight="1">
      <c r="A93" s="166" t="s">
        <v>75</v>
      </c>
      <c r="B93" s="116"/>
      <c r="C93" s="88"/>
      <c r="D93" s="88"/>
      <c r="E93" s="89"/>
      <c r="F93" s="90">
        <v>-7.928956976538748</v>
      </c>
      <c r="G93" s="91">
        <v>8.0436872505052612</v>
      </c>
      <c r="H93" s="91">
        <v>3.8766629485477822</v>
      </c>
      <c r="I93" s="92">
        <v>4.6234545116070613</v>
      </c>
      <c r="J93" s="90">
        <v>9.6473206673217238</v>
      </c>
      <c r="K93" s="91">
        <v>7.7815962457131738</v>
      </c>
      <c r="L93" s="91">
        <v>2.7522427569874663</v>
      </c>
      <c r="M93" s="92">
        <v>3.7990801545012776</v>
      </c>
      <c r="N93" s="90">
        <v>1.6800794796245633</v>
      </c>
      <c r="O93" s="91">
        <v>2.0229189922043478</v>
      </c>
      <c r="P93" s="91">
        <v>0.56794802022981372</v>
      </c>
      <c r="Q93" s="92">
        <v>7.5220847528911783E-2</v>
      </c>
      <c r="R93" s="90">
        <v>-1.9512957063572478</v>
      </c>
      <c r="S93" s="91">
        <v>1.7929308808949607</v>
      </c>
      <c r="T93" s="91">
        <v>0.86888046302779909</v>
      </c>
      <c r="U93" s="92">
        <v>4.7403744693957695</v>
      </c>
      <c r="V93" s="129" t="s">
        <v>77</v>
      </c>
    </row>
    <row r="94" spans="1:46" ht="25" customHeight="1">
      <c r="A94" s="166" t="s">
        <v>78</v>
      </c>
      <c r="B94" s="116"/>
      <c r="C94" s="88"/>
      <c r="D94" s="88"/>
      <c r="E94" s="89"/>
      <c r="F94" s="90">
        <v>31.806065241659542</v>
      </c>
      <c r="G94" s="91">
        <v>0.28579901420997533</v>
      </c>
      <c r="H94" s="91">
        <v>-8.7675205975620294</v>
      </c>
      <c r="I94" s="92">
        <v>-2.8978102160930774</v>
      </c>
      <c r="J94" s="90">
        <v>-9.9100431771364406</v>
      </c>
      <c r="K94" s="91">
        <v>8.3883692633617954</v>
      </c>
      <c r="L94" s="91">
        <v>12.554741235604162</v>
      </c>
      <c r="M94" s="92">
        <v>24.507116620896376</v>
      </c>
      <c r="N94" s="90">
        <v>36.003699237516138</v>
      </c>
      <c r="O94" s="91">
        <v>22.202399018956331</v>
      </c>
      <c r="P94" s="91">
        <v>13.707775767370013</v>
      </c>
      <c r="Q94" s="92">
        <v>11.436223305360716</v>
      </c>
      <c r="R94" s="90">
        <v>4.5073456736585582</v>
      </c>
      <c r="S94" s="91">
        <v>2.0533840006491388</v>
      </c>
      <c r="T94" s="91">
        <v>4.4667932575819025</v>
      </c>
      <c r="U94" s="92">
        <v>4.8209521675498523</v>
      </c>
      <c r="V94" s="129" t="s">
        <v>80</v>
      </c>
    </row>
    <row r="95" spans="1:46" ht="25" customHeight="1">
      <c r="A95" s="166" t="s">
        <v>81</v>
      </c>
      <c r="B95" s="116"/>
      <c r="C95" s="88"/>
      <c r="D95" s="88"/>
      <c r="E95" s="89"/>
      <c r="F95" s="90">
        <v>-7.5456878216654477</v>
      </c>
      <c r="G95" s="91">
        <v>-3.3634184883763463</v>
      </c>
      <c r="H95" s="91">
        <v>6.8501800192797058</v>
      </c>
      <c r="I95" s="92">
        <v>16.748533260690479</v>
      </c>
      <c r="J95" s="90">
        <v>8.9128380320365963</v>
      </c>
      <c r="K95" s="91">
        <v>8.2683167557395585</v>
      </c>
      <c r="L95" s="91">
        <v>4.8203257300539537</v>
      </c>
      <c r="M95" s="92">
        <v>1.0629805310262919</v>
      </c>
      <c r="N95" s="90">
        <v>3.6405214930428587</v>
      </c>
      <c r="O95" s="91">
        <v>3.0042842273624526</v>
      </c>
      <c r="P95" s="91">
        <v>4.2418027597272978</v>
      </c>
      <c r="Q95" s="92">
        <v>6.703601368766865</v>
      </c>
      <c r="R95" s="90">
        <v>7.0416028021697219</v>
      </c>
      <c r="S95" s="91">
        <v>5.3218283335861871</v>
      </c>
      <c r="T95" s="91">
        <v>-6.6623000175091596</v>
      </c>
      <c r="U95" s="92">
        <v>-16.609924280831812</v>
      </c>
      <c r="V95" s="129" t="s">
        <v>83</v>
      </c>
    </row>
    <row r="96" spans="1:46" ht="25" customHeight="1">
      <c r="A96" s="166" t="s">
        <v>84</v>
      </c>
      <c r="B96" s="116"/>
      <c r="C96" s="88"/>
      <c r="D96" s="88"/>
      <c r="E96" s="89"/>
      <c r="F96" s="90">
        <v>6.8323210668884027</v>
      </c>
      <c r="G96" s="91">
        <v>8.8820483409521209</v>
      </c>
      <c r="H96" s="91">
        <v>7.818761276946673</v>
      </c>
      <c r="I96" s="92">
        <v>12.278028146805319</v>
      </c>
      <c r="J96" s="90">
        <v>3.9584723766551866</v>
      </c>
      <c r="K96" s="91">
        <v>0.56442344367151343</v>
      </c>
      <c r="L96" s="91">
        <v>3.4184562046072564</v>
      </c>
      <c r="M96" s="92">
        <v>4.6189648009422157</v>
      </c>
      <c r="N96" s="90">
        <v>2.5655467073084415</v>
      </c>
      <c r="O96" s="91">
        <v>6.8735151583986021</v>
      </c>
      <c r="P96" s="91">
        <v>3.7177661351823765</v>
      </c>
      <c r="Q96" s="92">
        <v>2.3565382374457933</v>
      </c>
      <c r="R96" s="90">
        <v>3.8210800611792939</v>
      </c>
      <c r="S96" s="91">
        <v>8.5069700925083147</v>
      </c>
      <c r="T96" s="91">
        <v>2.7366379050120182</v>
      </c>
      <c r="U96" s="92">
        <v>6.2525671785672365</v>
      </c>
      <c r="V96" s="129" t="s">
        <v>86</v>
      </c>
    </row>
    <row r="97" spans="1:46" ht="25" customHeight="1">
      <c r="A97" s="166" t="s">
        <v>87</v>
      </c>
      <c r="B97" s="116"/>
      <c r="C97" s="88"/>
      <c r="D97" s="88"/>
      <c r="E97" s="89"/>
      <c r="F97" s="90">
        <v>-2.9937424768768928</v>
      </c>
      <c r="G97" s="91">
        <v>-4.3872532469901193</v>
      </c>
      <c r="H97" s="91">
        <v>7.089698676397127</v>
      </c>
      <c r="I97" s="92">
        <v>23.14815635173375</v>
      </c>
      <c r="J97" s="90">
        <v>11.535758411626663</v>
      </c>
      <c r="K97" s="91">
        <v>12.969007351649807</v>
      </c>
      <c r="L97" s="91">
        <v>8.5080630715813612</v>
      </c>
      <c r="M97" s="92">
        <v>-1.2285620803178965</v>
      </c>
      <c r="N97" s="90">
        <v>5.9651126264412824</v>
      </c>
      <c r="O97" s="91">
        <v>6.9943195636611444</v>
      </c>
      <c r="P97" s="91">
        <v>2.9290246572721834</v>
      </c>
      <c r="Q97" s="92">
        <v>9.570066833784896</v>
      </c>
      <c r="R97" s="90">
        <v>-4.550461237981307</v>
      </c>
      <c r="S97" s="91">
        <v>-10.326454084788194</v>
      </c>
      <c r="T97" s="91">
        <v>-13.403803626803656</v>
      </c>
      <c r="U97" s="92">
        <v>-18.516526414032352</v>
      </c>
      <c r="V97" s="129" t="s">
        <v>89</v>
      </c>
    </row>
    <row r="98" spans="1:46" ht="25" customHeight="1">
      <c r="A98" s="166" t="s">
        <v>90</v>
      </c>
      <c r="B98" s="116"/>
      <c r="C98" s="88"/>
      <c r="D98" s="88"/>
      <c r="E98" s="89"/>
      <c r="F98" s="90">
        <v>15.706628365697073</v>
      </c>
      <c r="G98" s="91">
        <v>8.4763438169286331</v>
      </c>
      <c r="H98" s="91">
        <v>33.244365343184668</v>
      </c>
      <c r="I98" s="92">
        <v>14.826487954050327</v>
      </c>
      <c r="J98" s="90">
        <v>10.444520739203078</v>
      </c>
      <c r="K98" s="91">
        <v>20.085546337690129</v>
      </c>
      <c r="L98" s="91">
        <v>12.670328036427714</v>
      </c>
      <c r="M98" s="92">
        <v>5.0766246292018424</v>
      </c>
      <c r="N98" s="90">
        <v>6.4308191302135942</v>
      </c>
      <c r="O98" s="91">
        <v>-3.8210624037373186</v>
      </c>
      <c r="P98" s="91">
        <v>6.1739414909578239</v>
      </c>
      <c r="Q98" s="92">
        <v>-3.4240395340332186</v>
      </c>
      <c r="R98" s="90">
        <v>-3.7302133806089155</v>
      </c>
      <c r="S98" s="91">
        <v>-6.8233470828734983</v>
      </c>
      <c r="T98" s="91">
        <v>3.3884821016827438E-2</v>
      </c>
      <c r="U98" s="92">
        <v>0.63367211775069432</v>
      </c>
      <c r="V98" s="129" t="s">
        <v>92</v>
      </c>
    </row>
    <row r="99" spans="1:46" ht="25" customHeight="1">
      <c r="A99" s="166" t="s">
        <v>93</v>
      </c>
      <c r="B99" s="116"/>
      <c r="C99" s="88"/>
      <c r="D99" s="88"/>
      <c r="E99" s="89"/>
      <c r="F99" s="90">
        <v>-0.23782211614173931</v>
      </c>
      <c r="G99" s="91">
        <v>0.34720695172332228</v>
      </c>
      <c r="H99" s="91">
        <v>4.356074834052337</v>
      </c>
      <c r="I99" s="92">
        <v>3.3536135640212184</v>
      </c>
      <c r="J99" s="90">
        <v>6.909308414941906</v>
      </c>
      <c r="K99" s="91">
        <v>7.8811764766957726</v>
      </c>
      <c r="L99" s="91">
        <v>9.0323654166886378</v>
      </c>
      <c r="M99" s="92">
        <v>11.753220764102412</v>
      </c>
      <c r="N99" s="90">
        <v>8.2729164086265961</v>
      </c>
      <c r="O99" s="91">
        <v>7.0525373522174695</v>
      </c>
      <c r="P99" s="91">
        <v>3.8520371096679717</v>
      </c>
      <c r="Q99" s="92">
        <v>-2.1672091301689012</v>
      </c>
      <c r="R99" s="90">
        <v>3.0061329329982289</v>
      </c>
      <c r="S99" s="91">
        <v>3.8060871835966736</v>
      </c>
      <c r="T99" s="91">
        <v>5.6356753541351168</v>
      </c>
      <c r="U99" s="92">
        <v>10.611736897935952</v>
      </c>
      <c r="V99" s="129" t="s">
        <v>95</v>
      </c>
    </row>
    <row r="100" spans="1:46" ht="25" customHeight="1">
      <c r="A100" s="166" t="s">
        <v>96</v>
      </c>
      <c r="B100" s="117"/>
      <c r="C100" s="93"/>
      <c r="D100" s="93"/>
      <c r="E100" s="94"/>
      <c r="F100" s="95">
        <v>10.268476035551322</v>
      </c>
      <c r="G100" s="96">
        <v>17.746820567004583</v>
      </c>
      <c r="H100" s="96">
        <v>24.987715251931064</v>
      </c>
      <c r="I100" s="97">
        <v>26.886277953191918</v>
      </c>
      <c r="J100" s="95">
        <v>20.522059865716201</v>
      </c>
      <c r="K100" s="96">
        <v>16.937311082942852</v>
      </c>
      <c r="L100" s="96">
        <v>12.554076559119265</v>
      </c>
      <c r="M100" s="97">
        <v>10.18958205446674</v>
      </c>
      <c r="N100" s="95">
        <v>10.738283184996366</v>
      </c>
      <c r="O100" s="96">
        <v>7.0819664579754305</v>
      </c>
      <c r="P100" s="96">
        <v>7.3875779289687582</v>
      </c>
      <c r="Q100" s="97">
        <v>7.9456998507734466</v>
      </c>
      <c r="R100" s="95">
        <v>3.3523369053143348</v>
      </c>
      <c r="S100" s="96">
        <v>5.1592457916622259</v>
      </c>
      <c r="T100" s="96">
        <v>4.6027195231373996</v>
      </c>
      <c r="U100" s="97">
        <v>7.0086953111043071</v>
      </c>
      <c r="V100" s="128" t="s">
        <v>98</v>
      </c>
    </row>
    <row r="101" spans="1:46" ht="25" customHeight="1">
      <c r="A101" s="166" t="s">
        <v>99</v>
      </c>
      <c r="B101" s="116"/>
      <c r="C101" s="88"/>
      <c r="D101" s="88"/>
      <c r="E101" s="89"/>
      <c r="F101" s="90">
        <v>-1.6589197576117654</v>
      </c>
      <c r="G101" s="91">
        <v>1.833945648695301</v>
      </c>
      <c r="H101" s="91">
        <v>2.9908029186559881</v>
      </c>
      <c r="I101" s="92">
        <v>5.6854916369351471</v>
      </c>
      <c r="J101" s="90">
        <v>6.1116121657886602</v>
      </c>
      <c r="K101" s="91">
        <v>9.2761994483505426</v>
      </c>
      <c r="L101" s="91">
        <v>15.318079536728678</v>
      </c>
      <c r="M101" s="92">
        <v>21.086869985403879</v>
      </c>
      <c r="N101" s="90">
        <v>19.188992570075094</v>
      </c>
      <c r="O101" s="91">
        <v>12.049782118887652</v>
      </c>
      <c r="P101" s="91">
        <v>6.7652762216022344</v>
      </c>
      <c r="Q101" s="92">
        <v>1.2610187840835341</v>
      </c>
      <c r="R101" s="90">
        <v>11.987806003636692</v>
      </c>
      <c r="S101" s="91">
        <v>10.49613466489201</v>
      </c>
      <c r="T101" s="91">
        <v>10.237899910747149</v>
      </c>
      <c r="U101" s="92">
        <v>7.7037410543554063</v>
      </c>
      <c r="V101" s="129" t="s">
        <v>101</v>
      </c>
    </row>
    <row r="102" spans="1:46" s="64" customFormat="1" ht="25" customHeight="1">
      <c r="A102" s="166" t="s">
        <v>102</v>
      </c>
      <c r="B102" s="116"/>
      <c r="C102" s="88"/>
      <c r="D102" s="88"/>
      <c r="E102" s="89"/>
      <c r="F102" s="90">
        <v>-1.5115003012615924</v>
      </c>
      <c r="G102" s="91">
        <v>6.2657108074355206</v>
      </c>
      <c r="H102" s="91">
        <v>12.58286028657154</v>
      </c>
      <c r="I102" s="92">
        <v>22.989109696570441</v>
      </c>
      <c r="J102" s="90">
        <v>13.821946765484338</v>
      </c>
      <c r="K102" s="91">
        <v>12.619778687449589</v>
      </c>
      <c r="L102" s="91">
        <v>7.3241498994807586</v>
      </c>
      <c r="M102" s="92">
        <v>-2.5706675012628799</v>
      </c>
      <c r="N102" s="90">
        <v>3.4219039567660037</v>
      </c>
      <c r="O102" s="91">
        <v>1.7810252378344105</v>
      </c>
      <c r="P102" s="91">
        <v>6.488501101479982</v>
      </c>
      <c r="Q102" s="92">
        <v>8.4217990579801949</v>
      </c>
      <c r="R102" s="90">
        <v>6.4799853183918898</v>
      </c>
      <c r="S102" s="91">
        <v>2.8682828330616639</v>
      </c>
      <c r="T102" s="91">
        <v>2.8202097885095423</v>
      </c>
      <c r="U102" s="92">
        <v>11.179589538608425</v>
      </c>
      <c r="V102" s="129" t="s">
        <v>104</v>
      </c>
    </row>
    <row r="103" spans="1:46" ht="25" customHeight="1">
      <c r="A103" s="166" t="s">
        <v>105</v>
      </c>
      <c r="B103" s="117"/>
      <c r="C103" s="93"/>
      <c r="D103" s="93"/>
      <c r="E103" s="94"/>
      <c r="F103" s="95">
        <v>16.735925847524125</v>
      </c>
      <c r="G103" s="96">
        <v>13.841965758295704</v>
      </c>
      <c r="H103" s="96">
        <v>18.574545040648282</v>
      </c>
      <c r="I103" s="97">
        <v>3.9602454838951529</v>
      </c>
      <c r="J103" s="95">
        <v>20.011078860855491</v>
      </c>
      <c r="K103" s="96">
        <v>19.157062970922254</v>
      </c>
      <c r="L103" s="96">
        <v>-2.2143961136694146</v>
      </c>
      <c r="M103" s="97">
        <v>-3.8743767495119208</v>
      </c>
      <c r="N103" s="95">
        <v>2.8380620178342308</v>
      </c>
      <c r="O103" s="96">
        <v>0.38689357924523993</v>
      </c>
      <c r="P103" s="96">
        <v>5.7204950531720478</v>
      </c>
      <c r="Q103" s="97">
        <v>9.3176854615071534</v>
      </c>
      <c r="R103" s="95">
        <v>-1.9758204617624897</v>
      </c>
      <c r="S103" s="96">
        <v>-2.4908911230736575</v>
      </c>
      <c r="T103" s="96">
        <v>13.156327730738248</v>
      </c>
      <c r="U103" s="97">
        <v>17.612388786632536</v>
      </c>
      <c r="V103" s="128" t="s">
        <v>107</v>
      </c>
    </row>
    <row r="104" spans="1:46" ht="25" customHeight="1">
      <c r="A104" s="166" t="s">
        <v>108</v>
      </c>
      <c r="B104" s="116"/>
      <c r="C104" s="88"/>
      <c r="D104" s="88"/>
      <c r="E104" s="89"/>
      <c r="F104" s="90">
        <v>10.622119283161968</v>
      </c>
      <c r="G104" s="91">
        <v>8.6228750466546202</v>
      </c>
      <c r="H104" s="91">
        <v>7.752125241343677</v>
      </c>
      <c r="I104" s="92">
        <v>2.2596773472833842</v>
      </c>
      <c r="J104" s="90">
        <v>6.5258405615930659</v>
      </c>
      <c r="K104" s="91">
        <v>9.4002116570126582</v>
      </c>
      <c r="L104" s="91">
        <v>11.998302375533543</v>
      </c>
      <c r="M104" s="92">
        <v>17.424634177870569</v>
      </c>
      <c r="N104" s="90">
        <v>7.0418101382436982</v>
      </c>
      <c r="O104" s="91">
        <v>7.1217425197791506</v>
      </c>
      <c r="P104" s="91">
        <v>1.6753914403246029</v>
      </c>
      <c r="Q104" s="92">
        <v>1.9147583724732797</v>
      </c>
      <c r="R104" s="90">
        <v>8.3772905881677175</v>
      </c>
      <c r="S104" s="91">
        <v>5.848253232042655</v>
      </c>
      <c r="T104" s="91">
        <v>14.086227091770787</v>
      </c>
      <c r="U104" s="92">
        <v>7.8006056085358155</v>
      </c>
      <c r="V104" s="129" t="s">
        <v>110</v>
      </c>
    </row>
    <row r="105" spans="1:46" ht="25" customHeight="1">
      <c r="A105" s="166" t="s">
        <v>111</v>
      </c>
      <c r="B105" s="116"/>
      <c r="C105" s="88"/>
      <c r="D105" s="88"/>
      <c r="E105" s="89"/>
      <c r="F105" s="90">
        <v>24.133816774145789</v>
      </c>
      <c r="G105" s="91">
        <v>14.398788052197609</v>
      </c>
      <c r="H105" s="91">
        <v>33.161473489037022</v>
      </c>
      <c r="I105" s="92">
        <v>21.544393824969422</v>
      </c>
      <c r="J105" s="90">
        <v>17.994642854263333</v>
      </c>
      <c r="K105" s="91">
        <v>16.228625394832296</v>
      </c>
      <c r="L105" s="91">
        <v>6.7131502385419761</v>
      </c>
      <c r="M105" s="92">
        <v>-6.0067329172247552</v>
      </c>
      <c r="N105" s="90">
        <v>1.523459761708823</v>
      </c>
      <c r="O105" s="91">
        <v>7.3650948891405221</v>
      </c>
      <c r="P105" s="91">
        <v>-0.74139711614185089</v>
      </c>
      <c r="Q105" s="92">
        <v>7.713019956989875</v>
      </c>
      <c r="R105" s="90">
        <v>6.3126400927111082</v>
      </c>
      <c r="S105" s="91">
        <v>4.3891084768026056</v>
      </c>
      <c r="T105" s="91">
        <v>10.178151995068173</v>
      </c>
      <c r="U105" s="92">
        <v>12.970687731492259</v>
      </c>
      <c r="V105" s="129" t="s">
        <v>113</v>
      </c>
    </row>
    <row r="106" spans="1:46" ht="25" customHeight="1">
      <c r="A106" s="166" t="s">
        <v>114</v>
      </c>
      <c r="B106" s="116"/>
      <c r="C106" s="88"/>
      <c r="D106" s="88"/>
      <c r="E106" s="89"/>
      <c r="F106" s="90">
        <v>3.7509992717852603</v>
      </c>
      <c r="G106" s="91">
        <v>-0.55952215775099123</v>
      </c>
      <c r="H106" s="91">
        <v>-1.9903198756624274</v>
      </c>
      <c r="I106" s="92">
        <v>-11.489741051291514</v>
      </c>
      <c r="J106" s="90">
        <v>-4.1965460670216892</v>
      </c>
      <c r="K106" s="91">
        <v>4.6665776250626623</v>
      </c>
      <c r="L106" s="91">
        <v>12.350141406533034</v>
      </c>
      <c r="M106" s="92">
        <v>22.227554169013363</v>
      </c>
      <c r="N106" s="90">
        <v>9.6153321153481297</v>
      </c>
      <c r="O106" s="91">
        <v>9.1501770556450701</v>
      </c>
      <c r="P106" s="91">
        <v>5.8677552326213966</v>
      </c>
      <c r="Q106" s="92">
        <v>6.1691869696435475</v>
      </c>
      <c r="R106" s="90">
        <v>17.563172962073281</v>
      </c>
      <c r="S106" s="91">
        <v>13.12715943158107</v>
      </c>
      <c r="T106" s="91">
        <v>11.613152985957509</v>
      </c>
      <c r="U106" s="92">
        <v>12.64096473317824</v>
      </c>
      <c r="V106" s="129" t="s">
        <v>116</v>
      </c>
    </row>
    <row r="107" spans="1:46" ht="25" customHeight="1">
      <c r="A107" s="167" t="s">
        <v>117</v>
      </c>
      <c r="B107" s="118"/>
      <c r="C107" s="179"/>
      <c r="D107" s="179"/>
      <c r="E107" s="180"/>
      <c r="F107" s="100">
        <v>11.206222887148432</v>
      </c>
      <c r="G107" s="101">
        <v>20.439317260789824</v>
      </c>
      <c r="H107" s="101">
        <v>26.86298663261568</v>
      </c>
      <c r="I107" s="102">
        <v>31.938325672534784</v>
      </c>
      <c r="J107" s="100">
        <v>19.841020170688829</v>
      </c>
      <c r="K107" s="101">
        <v>18.731825983477268</v>
      </c>
      <c r="L107" s="101">
        <v>14.271877772300968</v>
      </c>
      <c r="M107" s="102">
        <v>5.4680880282741873</v>
      </c>
      <c r="N107" s="100">
        <v>13.535857663958485</v>
      </c>
      <c r="O107" s="101">
        <v>9.902753294012868</v>
      </c>
      <c r="P107" s="101">
        <v>6.4046409484571631</v>
      </c>
      <c r="Q107" s="102">
        <v>3.5774411041916254</v>
      </c>
      <c r="R107" s="100">
        <v>6.0927707137214737</v>
      </c>
      <c r="S107" s="101">
        <v>7.0676566061987245</v>
      </c>
      <c r="T107" s="101">
        <v>7.2978448182363209</v>
      </c>
      <c r="U107" s="102">
        <v>9.8865311718239646</v>
      </c>
      <c r="V107" s="128" t="s">
        <v>119</v>
      </c>
    </row>
    <row r="108" spans="1:46" ht="25" customHeight="1">
      <c r="A108" s="182" t="s">
        <v>120</v>
      </c>
      <c r="B108" s="119"/>
      <c r="C108" s="103"/>
      <c r="D108" s="103"/>
      <c r="E108" s="104"/>
      <c r="F108" s="105">
        <v>0.61397102561766559</v>
      </c>
      <c r="G108" s="106">
        <v>3.5187565950352662</v>
      </c>
      <c r="H108" s="106">
        <v>6.244317437591862</v>
      </c>
      <c r="I108" s="107">
        <v>5.940940875740619</v>
      </c>
      <c r="J108" s="105">
        <v>4.8528447904684802</v>
      </c>
      <c r="K108" s="106">
        <v>8.8210320320013089</v>
      </c>
      <c r="L108" s="106">
        <v>4.5871976200304809</v>
      </c>
      <c r="M108" s="107">
        <v>-4.3167568384215871</v>
      </c>
      <c r="N108" s="105">
        <v>-11.676848721827216</v>
      </c>
      <c r="O108" s="106">
        <v>-9.0242870522041834</v>
      </c>
      <c r="P108" s="106">
        <v>-12.773110567825341</v>
      </c>
      <c r="Q108" s="107">
        <v>-8.6994713446820739</v>
      </c>
      <c r="R108" s="105">
        <v>-4.8960515090677781</v>
      </c>
      <c r="S108" s="106">
        <v>-3.4255262552861709</v>
      </c>
      <c r="T108" s="106">
        <v>0.34971811910073924</v>
      </c>
      <c r="U108" s="107">
        <v>7.4027558452044229</v>
      </c>
      <c r="V108" s="130" t="s">
        <v>121</v>
      </c>
    </row>
    <row r="109" spans="1:46" ht="25" customHeight="1" thickBot="1">
      <c r="A109" s="183" t="s">
        <v>122</v>
      </c>
      <c r="B109" s="120"/>
      <c r="C109" s="108"/>
      <c r="D109" s="108"/>
      <c r="E109" s="109"/>
      <c r="F109" s="110">
        <v>2.5669831765047002</v>
      </c>
      <c r="G109" s="111">
        <v>5.7104819021571718</v>
      </c>
      <c r="H109" s="111">
        <v>9.4468882729612957</v>
      </c>
      <c r="I109" s="112">
        <v>12.494979511233307</v>
      </c>
      <c r="J109" s="110">
        <v>9.25669486228613</v>
      </c>
      <c r="K109" s="111">
        <v>9.6187309592260526</v>
      </c>
      <c r="L109" s="111">
        <v>6.9271104985985321</v>
      </c>
      <c r="M109" s="112">
        <v>5.5421361806178959</v>
      </c>
      <c r="N109" s="110">
        <v>6.3817643593902185</v>
      </c>
      <c r="O109" s="111">
        <v>5.5335440474202136</v>
      </c>
      <c r="P109" s="111">
        <v>5.0573036972522578</v>
      </c>
      <c r="Q109" s="112">
        <v>4.5690996102274228</v>
      </c>
      <c r="R109" s="110">
        <v>3.2593547150423952</v>
      </c>
      <c r="S109" s="111">
        <v>3.2135473700616091</v>
      </c>
      <c r="T109" s="111">
        <v>1.8685626977636982</v>
      </c>
      <c r="U109" s="112">
        <v>2.543505235439758</v>
      </c>
      <c r="V109" s="131" t="s">
        <v>123</v>
      </c>
    </row>
    <row r="110" spans="1:46" s="37" customFormat="1" ht="25" customHeight="1">
      <c r="A110" s="169" t="s">
        <v>124</v>
      </c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80"/>
      <c r="M110" s="81"/>
      <c r="N110" s="81"/>
      <c r="O110" s="78"/>
      <c r="P110" s="82"/>
      <c r="V110" s="78" t="s">
        <v>193</v>
      </c>
    </row>
    <row r="111" spans="1:46" s="37" customFormat="1" ht="25" customHeight="1">
      <c r="A111" s="168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80"/>
      <c r="M111" s="81"/>
      <c r="N111" s="81"/>
      <c r="O111" s="78"/>
      <c r="P111" s="82"/>
      <c r="AT111" s="78"/>
    </row>
    <row r="112" spans="1:46" s="37" customFormat="1" ht="25" customHeight="1">
      <c r="A112" s="190" t="s">
        <v>215</v>
      </c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AT112" s="78"/>
    </row>
    <row r="113" spans="1:46" s="37" customFormat="1" ht="25" customHeight="1">
      <c r="A113" s="191" t="s">
        <v>212</v>
      </c>
      <c r="B113" s="191"/>
      <c r="C113" s="191"/>
      <c r="D113" s="191"/>
      <c r="E113" s="191"/>
      <c r="F113" s="191"/>
      <c r="G113" s="191"/>
      <c r="H113" s="191"/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AT113" s="78"/>
    </row>
    <row r="114" spans="1:46" s="37" customFormat="1" ht="25" customHeight="1">
      <c r="A114" s="244" t="s">
        <v>125</v>
      </c>
      <c r="B114" s="244"/>
      <c r="C114" s="244"/>
      <c r="D114" s="244"/>
      <c r="E114" s="244"/>
      <c r="F114" s="244"/>
      <c r="G114" s="244"/>
      <c r="H114" s="244"/>
      <c r="I114" s="244"/>
      <c r="J114" s="244"/>
      <c r="K114" s="244"/>
      <c r="L114" s="244"/>
      <c r="M114" s="244"/>
      <c r="N114" s="244"/>
      <c r="O114" s="244"/>
      <c r="P114" s="244"/>
      <c r="Q114" s="244"/>
      <c r="R114" s="244"/>
      <c r="S114" s="244"/>
      <c r="T114" s="244"/>
      <c r="U114" s="244"/>
      <c r="AT114" s="78"/>
    </row>
    <row r="115" spans="1:46" s="37" customFormat="1" ht="25" customHeight="1">
      <c r="A115" s="234" t="s">
        <v>60</v>
      </c>
      <c r="B115" s="209">
        <v>2017</v>
      </c>
      <c r="C115" s="210"/>
      <c r="D115" s="210"/>
      <c r="E115" s="211"/>
      <c r="F115" s="209">
        <v>2018</v>
      </c>
      <c r="G115" s="210"/>
      <c r="H115" s="210"/>
      <c r="I115" s="211"/>
      <c r="J115" s="209">
        <v>2019</v>
      </c>
      <c r="K115" s="210"/>
      <c r="L115" s="210"/>
      <c r="M115" s="211"/>
      <c r="N115" s="209">
        <v>2020</v>
      </c>
      <c r="O115" s="210"/>
      <c r="P115" s="210"/>
      <c r="Q115" s="211"/>
      <c r="R115" s="213" t="s">
        <v>62</v>
      </c>
      <c r="S115" s="214"/>
      <c r="T115" s="214"/>
      <c r="U115" s="214"/>
      <c r="AT115" s="78"/>
    </row>
    <row r="116" spans="1:46" s="37" customFormat="1" ht="25" customHeight="1">
      <c r="A116" s="234"/>
      <c r="B116" s="46" t="s">
        <v>63</v>
      </c>
      <c r="C116" s="46" t="s">
        <v>64</v>
      </c>
      <c r="D116" s="46" t="s">
        <v>65</v>
      </c>
      <c r="E116" s="46" t="s">
        <v>66</v>
      </c>
      <c r="F116" s="46" t="s">
        <v>63</v>
      </c>
      <c r="G116" s="46" t="s">
        <v>64</v>
      </c>
      <c r="H116" s="46" t="s">
        <v>65</v>
      </c>
      <c r="I116" s="46" t="s">
        <v>66</v>
      </c>
      <c r="J116" s="46" t="s">
        <v>63</v>
      </c>
      <c r="K116" s="46" t="s">
        <v>64</v>
      </c>
      <c r="L116" s="46" t="s">
        <v>65</v>
      </c>
      <c r="M116" s="46" t="s">
        <v>66</v>
      </c>
      <c r="N116" s="46" t="s">
        <v>63</v>
      </c>
      <c r="O116" s="46" t="s">
        <v>64</v>
      </c>
      <c r="P116" s="46" t="s">
        <v>65</v>
      </c>
      <c r="Q116" s="46" t="s">
        <v>66</v>
      </c>
      <c r="R116" s="213"/>
      <c r="S116" s="214"/>
      <c r="T116" s="214"/>
      <c r="U116" s="214"/>
      <c r="AT116" s="78"/>
    </row>
    <row r="117" spans="1:46" s="37" customFormat="1" ht="25" customHeight="1">
      <c r="A117" s="165"/>
      <c r="B117" s="85">
        <v>12.346799903906147</v>
      </c>
      <c r="C117" s="86">
        <v>2.5866788788396544</v>
      </c>
      <c r="D117" s="86">
        <v>3.2193285251620241</v>
      </c>
      <c r="E117" s="87">
        <v>5.1558692388619543</v>
      </c>
      <c r="F117" s="85">
        <v>6.6483837242622412</v>
      </c>
      <c r="G117" s="86">
        <v>12.375836017980401</v>
      </c>
      <c r="H117" s="86">
        <v>13.305636560164169</v>
      </c>
      <c r="I117" s="87">
        <v>11.177006038082226</v>
      </c>
      <c r="J117" s="85">
        <v>1.0645747723599275</v>
      </c>
      <c r="K117" s="86">
        <v>-0.76778877483346664</v>
      </c>
      <c r="L117" s="86">
        <v>-5.0502856715177957</v>
      </c>
      <c r="M117" s="87">
        <v>-6.4089209328462076</v>
      </c>
      <c r="N117" s="85">
        <v>-6.2784158971274984</v>
      </c>
      <c r="O117" s="86">
        <v>-27.883803255396423</v>
      </c>
      <c r="P117" s="86">
        <v>-19.265945813049036</v>
      </c>
      <c r="Q117" s="87">
        <v>-18.633766086684332</v>
      </c>
      <c r="R117" s="205" t="s">
        <v>68</v>
      </c>
      <c r="S117" s="206"/>
      <c r="T117" s="206"/>
      <c r="U117" s="206"/>
      <c r="AT117" s="78"/>
    </row>
    <row r="118" spans="1:46" s="37" customFormat="1" ht="25" customHeight="1">
      <c r="A118" s="166" t="s">
        <v>69</v>
      </c>
      <c r="B118" s="90">
        <v>10.220884697780486</v>
      </c>
      <c r="C118" s="91">
        <v>3.2039319148065903</v>
      </c>
      <c r="D118" s="91">
        <v>3.728524065246086</v>
      </c>
      <c r="E118" s="92">
        <v>12.416568135461326</v>
      </c>
      <c r="F118" s="90">
        <v>9.3574955636473334</v>
      </c>
      <c r="G118" s="91">
        <v>3.624677068864246</v>
      </c>
      <c r="H118" s="91">
        <v>-1.47405922838868</v>
      </c>
      <c r="I118" s="92">
        <v>-2.7917996609081452</v>
      </c>
      <c r="J118" s="90">
        <v>-4.727810259723741</v>
      </c>
      <c r="K118" s="91">
        <v>-1.6024227099453392</v>
      </c>
      <c r="L118" s="91">
        <v>7.7016609006816283</v>
      </c>
      <c r="M118" s="92">
        <v>10.394739244262174</v>
      </c>
      <c r="N118" s="90">
        <v>-2.6931344161132409</v>
      </c>
      <c r="O118" s="91">
        <v>36.554389911146416</v>
      </c>
      <c r="P118" s="91">
        <v>4.014977775663886</v>
      </c>
      <c r="Q118" s="92">
        <v>-4.447989531427698</v>
      </c>
      <c r="R118" s="201" t="s">
        <v>71</v>
      </c>
      <c r="S118" s="202"/>
      <c r="T118" s="202"/>
      <c r="U118" s="202"/>
      <c r="AT118" s="78"/>
    </row>
    <row r="119" spans="1:46" s="37" customFormat="1" ht="25" customHeight="1">
      <c r="A119" s="166" t="s">
        <v>72</v>
      </c>
      <c r="B119" s="90">
        <v>57.179676491198592</v>
      </c>
      <c r="C119" s="91">
        <v>6.4707559627408706</v>
      </c>
      <c r="D119" s="91">
        <v>2.7786258219195448</v>
      </c>
      <c r="E119" s="92">
        <v>8.3982008481838122</v>
      </c>
      <c r="F119" s="90">
        <v>20.664249396414782</v>
      </c>
      <c r="G119" s="91">
        <v>45.582993668126235</v>
      </c>
      <c r="H119" s="91">
        <v>50.680652251901684</v>
      </c>
      <c r="I119" s="92">
        <v>39.786574898989336</v>
      </c>
      <c r="J119" s="90">
        <v>-2.4338892391970179</v>
      </c>
      <c r="K119" s="91">
        <v>-8.187609477407964</v>
      </c>
      <c r="L119" s="91">
        <v>-20.041836715973272</v>
      </c>
      <c r="M119" s="92">
        <v>-21.969294991453104</v>
      </c>
      <c r="N119" s="90">
        <v>-9.7793517234519793</v>
      </c>
      <c r="O119" s="91">
        <v>-56.920489107951198</v>
      </c>
      <c r="P119" s="91">
        <v>-35.475447315866937</v>
      </c>
      <c r="Q119" s="92">
        <v>-38.845153018377253</v>
      </c>
      <c r="R119" s="201" t="s">
        <v>74</v>
      </c>
      <c r="S119" s="202"/>
      <c r="T119" s="202"/>
      <c r="U119" s="202"/>
      <c r="AT119" s="78"/>
    </row>
    <row r="120" spans="1:46" s="37" customFormat="1" ht="25" customHeight="1">
      <c r="A120" s="166" t="s">
        <v>75</v>
      </c>
      <c r="B120" s="90">
        <v>9.4170216381622254</v>
      </c>
      <c r="C120" s="91">
        <v>3.3861512616482292</v>
      </c>
      <c r="D120" s="91">
        <v>7.2749713015331841</v>
      </c>
      <c r="E120" s="92">
        <v>5.807894422345905</v>
      </c>
      <c r="F120" s="90">
        <v>1.802427818153518</v>
      </c>
      <c r="G120" s="91">
        <v>6.0395513339458029</v>
      </c>
      <c r="H120" s="91">
        <v>6.1349013477141723</v>
      </c>
      <c r="I120" s="92">
        <v>2.1105388844915973</v>
      </c>
      <c r="J120" s="90">
        <v>1.5421537647580807</v>
      </c>
      <c r="K120" s="91">
        <v>-0.77821217788766051</v>
      </c>
      <c r="L120" s="91">
        <v>-7.2756312200416895</v>
      </c>
      <c r="M120" s="92">
        <v>-4.4845670251607679</v>
      </c>
      <c r="N120" s="90">
        <v>1.0794023631212069</v>
      </c>
      <c r="O120" s="91">
        <v>-5.2711932727493638</v>
      </c>
      <c r="P120" s="91">
        <v>0.60140960705159507</v>
      </c>
      <c r="Q120" s="92">
        <v>-8.0322845820294262</v>
      </c>
      <c r="R120" s="201" t="s">
        <v>77</v>
      </c>
      <c r="S120" s="202"/>
      <c r="T120" s="202"/>
      <c r="U120" s="202"/>
      <c r="AT120" s="78"/>
    </row>
    <row r="121" spans="1:46" s="37" customFormat="1" ht="25" customHeight="1">
      <c r="A121" s="166" t="s">
        <v>78</v>
      </c>
      <c r="B121" s="90">
        <v>14.278092706561353</v>
      </c>
      <c r="C121" s="91">
        <v>17.575444773687622</v>
      </c>
      <c r="D121" s="91">
        <v>11.598725205234949</v>
      </c>
      <c r="E121" s="92">
        <v>9.5109080548790637</v>
      </c>
      <c r="F121" s="90">
        <v>3.1569714484706024</v>
      </c>
      <c r="G121" s="91">
        <v>-0.1500650896631317</v>
      </c>
      <c r="H121" s="91">
        <v>5.0980761557187115</v>
      </c>
      <c r="I121" s="92">
        <v>12.922281306806816</v>
      </c>
      <c r="J121" s="90">
        <v>3.1184279759343791</v>
      </c>
      <c r="K121" s="91">
        <v>7.8544422998285679</v>
      </c>
      <c r="L121" s="91">
        <v>16.172419029290186</v>
      </c>
      <c r="M121" s="92">
        <v>-3.7645271731933216</v>
      </c>
      <c r="N121" s="90">
        <v>7.3945050006327007</v>
      </c>
      <c r="O121" s="91">
        <v>-1.7819048799457726</v>
      </c>
      <c r="P121" s="91">
        <v>-7.1824626015821735</v>
      </c>
      <c r="Q121" s="92">
        <v>-1.1821636859940865</v>
      </c>
      <c r="R121" s="201" t="s">
        <v>80</v>
      </c>
      <c r="S121" s="202"/>
      <c r="T121" s="202"/>
      <c r="U121" s="202"/>
      <c r="AT121" s="78"/>
    </row>
    <row r="122" spans="1:46" s="37" customFormat="1" ht="25" customHeight="1">
      <c r="A122" s="166" t="s">
        <v>81</v>
      </c>
      <c r="B122" s="90">
        <v>-11.698700670859175</v>
      </c>
      <c r="C122" s="91">
        <v>-7.0901690489522107</v>
      </c>
      <c r="D122" s="91">
        <v>8.4087657914024625</v>
      </c>
      <c r="E122" s="92">
        <v>17.662021892836719</v>
      </c>
      <c r="F122" s="90">
        <v>12.917088306902059</v>
      </c>
      <c r="G122" s="91">
        <v>5.4280686102817555</v>
      </c>
      <c r="H122" s="91">
        <v>-0.59423938716252067</v>
      </c>
      <c r="I122" s="92">
        <v>-2.8830575301319716</v>
      </c>
      <c r="J122" s="90">
        <v>3.6022755387004946</v>
      </c>
      <c r="K122" s="91">
        <v>2.158071979221643</v>
      </c>
      <c r="L122" s="91">
        <v>2.398241620767827</v>
      </c>
      <c r="M122" s="92">
        <v>3.9881288266218062</v>
      </c>
      <c r="N122" s="90">
        <v>-7.1235554809883865</v>
      </c>
      <c r="O122" s="91">
        <v>-12.109487460905621</v>
      </c>
      <c r="P122" s="91">
        <v>-13.467613287157377</v>
      </c>
      <c r="Q122" s="92">
        <v>-7.8881344350450799</v>
      </c>
      <c r="R122" s="201" t="s">
        <v>83</v>
      </c>
      <c r="S122" s="202"/>
      <c r="T122" s="202"/>
      <c r="U122" s="202"/>
      <c r="AT122" s="78"/>
    </row>
    <row r="123" spans="1:46" s="37" customFormat="1" ht="25" customHeight="1">
      <c r="A123" s="166" t="s">
        <v>84</v>
      </c>
      <c r="B123" s="90">
        <v>6.9424954953674956</v>
      </c>
      <c r="C123" s="91">
        <v>-3.0750715730844536</v>
      </c>
      <c r="D123" s="91">
        <v>3.0522168815676043</v>
      </c>
      <c r="E123" s="92">
        <v>-1.9540423534453399</v>
      </c>
      <c r="F123" s="90">
        <v>-4.55886465848433</v>
      </c>
      <c r="G123" s="91">
        <v>5.0794646935658827</v>
      </c>
      <c r="H123" s="91">
        <v>1.4671921086102158</v>
      </c>
      <c r="I123" s="92">
        <v>2.7132700546261157</v>
      </c>
      <c r="J123" s="90">
        <v>5.7103091139909967</v>
      </c>
      <c r="K123" s="91">
        <v>2.1231394747948329</v>
      </c>
      <c r="L123" s="91">
        <v>2.3973803081014378</v>
      </c>
      <c r="M123" s="92">
        <v>2.7166464238663535</v>
      </c>
      <c r="N123" s="90">
        <v>-13.306658711458773</v>
      </c>
      <c r="O123" s="91">
        <v>-20.444494285095129</v>
      </c>
      <c r="P123" s="91">
        <v>-12.238966982415</v>
      </c>
      <c r="Q123" s="92">
        <v>-12.459691761164315</v>
      </c>
      <c r="R123" s="201" t="s">
        <v>86</v>
      </c>
      <c r="S123" s="202"/>
      <c r="T123" s="202"/>
      <c r="U123" s="202"/>
      <c r="AT123" s="78"/>
    </row>
    <row r="124" spans="1:46" s="37" customFormat="1" ht="25" customHeight="1">
      <c r="A124" s="166" t="s">
        <v>87</v>
      </c>
      <c r="B124" s="90">
        <v>3.5591510010703375</v>
      </c>
      <c r="C124" s="91">
        <v>8.9571336524867142</v>
      </c>
      <c r="D124" s="91">
        <v>-4.7759554182461699</v>
      </c>
      <c r="E124" s="92">
        <v>1.9009388926924053</v>
      </c>
      <c r="F124" s="90">
        <v>4.3310508954780946</v>
      </c>
      <c r="G124" s="91">
        <v>-2.7287111386688268</v>
      </c>
      <c r="H124" s="91">
        <v>6.3446932346787221</v>
      </c>
      <c r="I124" s="92">
        <v>1.9751564085883633</v>
      </c>
      <c r="J124" s="90">
        <v>-1.3342130024553867</v>
      </c>
      <c r="K124" s="91">
        <v>7.5650001038352288</v>
      </c>
      <c r="L124" s="91">
        <v>4.3319060399201526</v>
      </c>
      <c r="M124" s="92">
        <v>2.9635115424020197</v>
      </c>
      <c r="N124" s="90">
        <v>11.607468417553024</v>
      </c>
      <c r="O124" s="91">
        <v>-41.613964292938043</v>
      </c>
      <c r="P124" s="91">
        <v>-41.961161185998854</v>
      </c>
      <c r="Q124" s="92">
        <v>-28.721069984743409</v>
      </c>
      <c r="R124" s="201" t="s">
        <v>89</v>
      </c>
      <c r="S124" s="202"/>
      <c r="T124" s="202"/>
      <c r="U124" s="202"/>
      <c r="AT124" s="78"/>
    </row>
    <row r="125" spans="1:46" s="37" customFormat="1" ht="25" customHeight="1">
      <c r="A125" s="166" t="s">
        <v>90</v>
      </c>
      <c r="B125" s="90">
        <v>-4.1090337779625674E-2</v>
      </c>
      <c r="C125" s="91">
        <v>4.5478783887046514</v>
      </c>
      <c r="D125" s="91">
        <v>-3.9161791825762959</v>
      </c>
      <c r="E125" s="92">
        <v>6.3540082031002587</v>
      </c>
      <c r="F125" s="90">
        <v>0.1708240233984748</v>
      </c>
      <c r="G125" s="91">
        <v>-1.023230497828953</v>
      </c>
      <c r="H125" s="91">
        <v>0.42121734065974081</v>
      </c>
      <c r="I125" s="92">
        <v>3.291619053292405</v>
      </c>
      <c r="J125" s="90">
        <v>3.6872322453494144</v>
      </c>
      <c r="K125" s="91">
        <v>0.27344746020161459</v>
      </c>
      <c r="L125" s="91">
        <v>-3.8518948937328323</v>
      </c>
      <c r="M125" s="92">
        <v>0.43809765973970016</v>
      </c>
      <c r="N125" s="90">
        <v>-27.32822545582847</v>
      </c>
      <c r="O125" s="91">
        <v>-66.978072234375063</v>
      </c>
      <c r="P125" s="91">
        <v>-43.869239450339002</v>
      </c>
      <c r="Q125" s="92">
        <v>-27.332600444169973</v>
      </c>
      <c r="R125" s="201" t="s">
        <v>92</v>
      </c>
      <c r="S125" s="202"/>
      <c r="T125" s="202"/>
      <c r="U125" s="202"/>
      <c r="AT125" s="78"/>
    </row>
    <row r="126" spans="1:46" s="37" customFormat="1" ht="25" customHeight="1">
      <c r="A126" s="166" t="s">
        <v>93</v>
      </c>
      <c r="B126" s="90">
        <v>5.5812824082366319</v>
      </c>
      <c r="C126" s="91">
        <v>6.4339827305571751</v>
      </c>
      <c r="D126" s="91">
        <v>1.4565741089687556</v>
      </c>
      <c r="E126" s="92">
        <v>8.8375133016546314</v>
      </c>
      <c r="F126" s="90">
        <v>3.717798873293221</v>
      </c>
      <c r="G126" s="91">
        <v>2.9728642280101303</v>
      </c>
      <c r="H126" s="91">
        <v>3.1095863902398158</v>
      </c>
      <c r="I126" s="92">
        <v>-2.9719091352290672</v>
      </c>
      <c r="J126" s="90">
        <v>2.456236587523053</v>
      </c>
      <c r="K126" s="91">
        <v>5.3346529610103222</v>
      </c>
      <c r="L126" s="91">
        <v>2.7607148229620737</v>
      </c>
      <c r="M126" s="92">
        <v>7.7788610036518602</v>
      </c>
      <c r="N126" s="90">
        <v>4.9555199264979199</v>
      </c>
      <c r="O126" s="91">
        <v>-7.9844301352105855</v>
      </c>
      <c r="P126" s="91">
        <v>-2.9788273928121889E-2</v>
      </c>
      <c r="Q126" s="92">
        <v>-4.8966801199458292</v>
      </c>
      <c r="R126" s="201" t="s">
        <v>95</v>
      </c>
      <c r="S126" s="202"/>
      <c r="T126" s="202"/>
      <c r="U126" s="202"/>
      <c r="AT126" s="78"/>
    </row>
    <row r="127" spans="1:46" s="37" customFormat="1" ht="25" customHeight="1">
      <c r="A127" s="166" t="s">
        <v>96</v>
      </c>
      <c r="B127" s="95">
        <v>7.8426858393086052</v>
      </c>
      <c r="C127" s="96">
        <v>2.4826332177935617</v>
      </c>
      <c r="D127" s="96">
        <v>0.11999407405014484</v>
      </c>
      <c r="E127" s="97">
        <v>-4.0308242823448808</v>
      </c>
      <c r="F127" s="95">
        <v>-6.5573153597286771</v>
      </c>
      <c r="G127" s="96">
        <v>-2.2392528869000783</v>
      </c>
      <c r="H127" s="96">
        <v>-0.61574727351009217</v>
      </c>
      <c r="I127" s="97">
        <v>3.5007947977751863</v>
      </c>
      <c r="J127" s="95">
        <v>3.6094566408021889</v>
      </c>
      <c r="K127" s="96">
        <v>1.935311275594187</v>
      </c>
      <c r="L127" s="96">
        <v>2.5054374424639425</v>
      </c>
      <c r="M127" s="97">
        <v>4.6706588230015722</v>
      </c>
      <c r="N127" s="95">
        <v>-13.157230855036083</v>
      </c>
      <c r="O127" s="96">
        <v>-15.697112323147355</v>
      </c>
      <c r="P127" s="96">
        <v>-16.623712256001422</v>
      </c>
      <c r="Q127" s="97">
        <v>-19.0997809688632</v>
      </c>
      <c r="R127" s="205" t="s">
        <v>98</v>
      </c>
      <c r="S127" s="206"/>
      <c r="T127" s="206"/>
      <c r="U127" s="206"/>
      <c r="AT127" s="78"/>
    </row>
    <row r="128" spans="1:46" s="37" customFormat="1" ht="25" customHeight="1">
      <c r="A128" s="166" t="s">
        <v>99</v>
      </c>
      <c r="B128" s="90">
        <v>4.5682199012105462</v>
      </c>
      <c r="C128" s="91">
        <v>2.3579067039602775</v>
      </c>
      <c r="D128" s="91">
        <v>-0.61798562047437056</v>
      </c>
      <c r="E128" s="92">
        <v>-1.5520031428705505</v>
      </c>
      <c r="F128" s="90">
        <v>-6.1359387815756676</v>
      </c>
      <c r="G128" s="91">
        <v>-7.3892917574193024</v>
      </c>
      <c r="H128" s="91">
        <v>-9.2094272923409655</v>
      </c>
      <c r="I128" s="92">
        <v>-10.827511423232572</v>
      </c>
      <c r="J128" s="90">
        <v>-2.0068070964629259</v>
      </c>
      <c r="K128" s="91">
        <v>-3.1994968005259361</v>
      </c>
      <c r="L128" s="91">
        <v>-2.6105117291374547</v>
      </c>
      <c r="M128" s="92">
        <v>-2.741598139626078</v>
      </c>
      <c r="N128" s="90">
        <v>-16.360808341700583</v>
      </c>
      <c r="O128" s="91">
        <v>-19.262452026028619</v>
      </c>
      <c r="P128" s="91">
        <v>-18.077869447818905</v>
      </c>
      <c r="Q128" s="92">
        <v>-14.922753870071615</v>
      </c>
      <c r="R128" s="201" t="s">
        <v>101</v>
      </c>
      <c r="S128" s="202"/>
      <c r="T128" s="202"/>
      <c r="U128" s="202"/>
      <c r="AT128" s="78"/>
    </row>
    <row r="129" spans="1:46" s="37" customFormat="1" ht="25" customHeight="1">
      <c r="A129" s="166" t="s">
        <v>102</v>
      </c>
      <c r="B129" s="90">
        <v>-0.41893652285409644</v>
      </c>
      <c r="C129" s="91">
        <v>0.62990545394363551</v>
      </c>
      <c r="D129" s="91">
        <v>0.42399110882209712</v>
      </c>
      <c r="E129" s="92">
        <v>-1.6074267501573591</v>
      </c>
      <c r="F129" s="90">
        <v>5.3275079642549183</v>
      </c>
      <c r="G129" s="91">
        <v>6.2127797051141798</v>
      </c>
      <c r="H129" s="91">
        <v>5.3204923629917245</v>
      </c>
      <c r="I129" s="92">
        <v>2.9596477866096427</v>
      </c>
      <c r="J129" s="90">
        <v>3.3635597653195015</v>
      </c>
      <c r="K129" s="91">
        <v>3.6062146074816503</v>
      </c>
      <c r="L129" s="91">
        <v>4.3292267145379704</v>
      </c>
      <c r="M129" s="92">
        <v>7.2894860688358598</v>
      </c>
      <c r="N129" s="90">
        <v>-4.1042615282208761</v>
      </c>
      <c r="O129" s="91">
        <v>-18.380429293883616</v>
      </c>
      <c r="P129" s="91">
        <v>-16.30099958522997</v>
      </c>
      <c r="Q129" s="92">
        <v>-13.297809855132991</v>
      </c>
      <c r="R129" s="201" t="s">
        <v>104</v>
      </c>
      <c r="S129" s="202"/>
      <c r="T129" s="202"/>
      <c r="U129" s="202"/>
      <c r="AT129" s="78"/>
    </row>
    <row r="130" spans="1:46" s="37" customFormat="1" ht="25" customHeight="1">
      <c r="A130" s="166" t="s">
        <v>105</v>
      </c>
      <c r="B130" s="95">
        <v>11.858931377547455</v>
      </c>
      <c r="C130" s="96">
        <v>11.710867275919856</v>
      </c>
      <c r="D130" s="96">
        <v>10.843584623959156</v>
      </c>
      <c r="E130" s="97">
        <v>14.275466696105488</v>
      </c>
      <c r="F130" s="95">
        <v>7.1821750468008316</v>
      </c>
      <c r="G130" s="96">
        <v>10.955350165158828</v>
      </c>
      <c r="H130" s="96">
        <v>4.386171196385269</v>
      </c>
      <c r="I130" s="97">
        <v>-7.6390526222680499E-2</v>
      </c>
      <c r="J130" s="95">
        <v>1.6850414923776036</v>
      </c>
      <c r="K130" s="96">
        <v>-2.5802229816161315</v>
      </c>
      <c r="L130" s="96">
        <v>-1.0484948943738304</v>
      </c>
      <c r="M130" s="97">
        <v>1.6246146717955545</v>
      </c>
      <c r="N130" s="95">
        <v>2.352428234866677</v>
      </c>
      <c r="O130" s="96">
        <v>1.5797832569490966</v>
      </c>
      <c r="P130" s="96">
        <v>1.1637155837608937</v>
      </c>
      <c r="Q130" s="97">
        <v>3.3392130168077072</v>
      </c>
      <c r="R130" s="205" t="s">
        <v>107</v>
      </c>
      <c r="S130" s="206"/>
      <c r="T130" s="206"/>
      <c r="U130" s="206"/>
      <c r="AT130" s="78"/>
    </row>
    <row r="131" spans="1:46" s="37" customFormat="1" ht="25" customHeight="1">
      <c r="A131" s="166" t="s">
        <v>108</v>
      </c>
      <c r="B131" s="90">
        <v>5.8378466540463192</v>
      </c>
      <c r="C131" s="91">
        <v>6.0396668029019551</v>
      </c>
      <c r="D131" s="91">
        <v>5.7915901687308757</v>
      </c>
      <c r="E131" s="92">
        <v>7.3035671292194904</v>
      </c>
      <c r="F131" s="90">
        <v>6.4108536784559078</v>
      </c>
      <c r="G131" s="91">
        <v>7.1196655010012488</v>
      </c>
      <c r="H131" s="91">
        <v>0.99610514767305425</v>
      </c>
      <c r="I131" s="92">
        <v>-1.6705988216427214</v>
      </c>
      <c r="J131" s="90">
        <v>-2.8601533742059315</v>
      </c>
      <c r="K131" s="91">
        <v>-8.9182309265234405E-2</v>
      </c>
      <c r="L131" s="91">
        <v>-0.93847327028694361</v>
      </c>
      <c r="M131" s="92">
        <v>0.57771333166134475</v>
      </c>
      <c r="N131" s="90">
        <v>-1.4425034684665605</v>
      </c>
      <c r="O131" s="91">
        <v>-1.3155460688466181</v>
      </c>
      <c r="P131" s="91">
        <v>-0.1765194040332374</v>
      </c>
      <c r="Q131" s="92">
        <v>4.6091702654367905</v>
      </c>
      <c r="R131" s="201" t="s">
        <v>110</v>
      </c>
      <c r="S131" s="202"/>
      <c r="T131" s="202"/>
      <c r="U131" s="202"/>
      <c r="AT131" s="78"/>
    </row>
    <row r="132" spans="1:46" s="37" customFormat="1" ht="25" customHeight="1">
      <c r="A132" s="166" t="s">
        <v>111</v>
      </c>
      <c r="B132" s="90">
        <v>5.4269010121349881</v>
      </c>
      <c r="C132" s="91">
        <v>3.8009377408044109</v>
      </c>
      <c r="D132" s="91">
        <v>6.1920861650693659</v>
      </c>
      <c r="E132" s="92">
        <v>-7.4939938780407616</v>
      </c>
      <c r="F132" s="90">
        <v>5.867756139811342</v>
      </c>
      <c r="G132" s="91">
        <v>2.8800486939069447</v>
      </c>
      <c r="H132" s="91">
        <v>1.9068732543043421</v>
      </c>
      <c r="I132" s="92">
        <v>15.033662641027279</v>
      </c>
      <c r="J132" s="90">
        <v>13.264195721472261</v>
      </c>
      <c r="K132" s="91">
        <v>11.735044521096816</v>
      </c>
      <c r="L132" s="91">
        <v>14.735048955724729</v>
      </c>
      <c r="M132" s="92">
        <v>1.1005148967394351</v>
      </c>
      <c r="N132" s="90">
        <v>-8.3901191990449764</v>
      </c>
      <c r="O132" s="91">
        <v>-9.0254375003264045</v>
      </c>
      <c r="P132" s="91">
        <v>14.508087166526229</v>
      </c>
      <c r="Q132" s="92">
        <v>23.021979515009217</v>
      </c>
      <c r="R132" s="201" t="s">
        <v>113</v>
      </c>
      <c r="S132" s="202"/>
      <c r="T132" s="202"/>
      <c r="U132" s="202"/>
      <c r="AT132" s="78"/>
    </row>
    <row r="133" spans="1:46" s="37" customFormat="1" ht="25" customHeight="1">
      <c r="A133" s="166" t="s">
        <v>114</v>
      </c>
      <c r="B133" s="90">
        <v>4.9783783668338799</v>
      </c>
      <c r="C133" s="91">
        <v>3.7961414901124702</v>
      </c>
      <c r="D133" s="91">
        <v>5.5181464795127644</v>
      </c>
      <c r="E133" s="92">
        <v>4.0373398750419343</v>
      </c>
      <c r="F133" s="90">
        <v>8.7740963194403054</v>
      </c>
      <c r="G133" s="91">
        <v>5.7702336150256661</v>
      </c>
      <c r="H133" s="91">
        <v>0.84298905584401229</v>
      </c>
      <c r="I133" s="92">
        <v>-4.6593569646783077</v>
      </c>
      <c r="J133" s="90">
        <v>-9.551247171789889</v>
      </c>
      <c r="K133" s="91">
        <v>-3.8535443347438636</v>
      </c>
      <c r="L133" s="91">
        <v>0.39299228784217544</v>
      </c>
      <c r="M133" s="92">
        <v>7.1823990080196243</v>
      </c>
      <c r="N133" s="90">
        <v>3.9635794275466818</v>
      </c>
      <c r="O133" s="91">
        <v>-33.154660067264174</v>
      </c>
      <c r="P133" s="91">
        <v>-31.594590898567255</v>
      </c>
      <c r="Q133" s="92">
        <v>-11.745553162853529</v>
      </c>
      <c r="R133" s="201" t="s">
        <v>116</v>
      </c>
      <c r="S133" s="202"/>
      <c r="T133" s="202"/>
      <c r="U133" s="202"/>
      <c r="AT133" s="78"/>
    </row>
    <row r="134" spans="1:46" s="37" customFormat="1" ht="25" customHeight="1">
      <c r="A134" s="167" t="s">
        <v>117</v>
      </c>
      <c r="B134" s="100">
        <v>6.3240900412819379</v>
      </c>
      <c r="C134" s="101">
        <v>7.2220363750235661</v>
      </c>
      <c r="D134" s="101">
        <v>7.2334074647780522</v>
      </c>
      <c r="E134" s="102">
        <v>7.4623851105668715</v>
      </c>
      <c r="F134" s="100">
        <v>5.9630310866569447</v>
      </c>
      <c r="G134" s="101">
        <v>7.4010337005054216</v>
      </c>
      <c r="H134" s="101">
        <v>7.3170217845625052</v>
      </c>
      <c r="I134" s="102">
        <v>7.3452933087854611</v>
      </c>
      <c r="J134" s="100">
        <v>6.8252163136245825</v>
      </c>
      <c r="K134" s="101">
        <v>7.253266789411672</v>
      </c>
      <c r="L134" s="101">
        <v>6.4751572840700655</v>
      </c>
      <c r="M134" s="102">
        <v>5.4925039409805088</v>
      </c>
      <c r="N134" s="100">
        <v>-0.55505309033302419</v>
      </c>
      <c r="O134" s="101">
        <v>1.2829379098875826</v>
      </c>
      <c r="P134" s="101">
        <v>-1.6920636815250245</v>
      </c>
      <c r="Q134" s="102">
        <v>-5.1737148119751826</v>
      </c>
      <c r="R134" s="216" t="s">
        <v>119</v>
      </c>
      <c r="S134" s="217"/>
      <c r="T134" s="217"/>
      <c r="U134" s="217"/>
      <c r="AT134" s="78"/>
    </row>
    <row r="135" spans="1:46" s="37" customFormat="1" ht="25" customHeight="1">
      <c r="A135" s="182" t="s">
        <v>120</v>
      </c>
      <c r="B135" s="105">
        <v>11.820432395667147</v>
      </c>
      <c r="C135" s="106">
        <v>3.1969499548001989</v>
      </c>
      <c r="D135" s="106">
        <v>3.5111218178665915</v>
      </c>
      <c r="E135" s="107">
        <v>4.9715091079330476</v>
      </c>
      <c r="F135" s="105">
        <v>5.405179234530566</v>
      </c>
      <c r="G135" s="106">
        <v>10.923785703695167</v>
      </c>
      <c r="H135" s="106">
        <v>11.422060067263784</v>
      </c>
      <c r="I135" s="107">
        <v>9.6574689705903651</v>
      </c>
      <c r="J135" s="105">
        <v>1.3640959917863515</v>
      </c>
      <c r="K135" s="106">
        <v>-0.63142087775063249</v>
      </c>
      <c r="L135" s="106">
        <v>-4.1295587158679865</v>
      </c>
      <c r="M135" s="107">
        <v>-4.8986277455581817</v>
      </c>
      <c r="N135" s="105">
        <v>-6.2311430800058627</v>
      </c>
      <c r="O135" s="106">
        <v>-24.668713199050764</v>
      </c>
      <c r="P135" s="106">
        <v>-17.444309898220489</v>
      </c>
      <c r="Q135" s="107">
        <v>-16.94501914070754</v>
      </c>
      <c r="R135" s="218" t="s">
        <v>121</v>
      </c>
      <c r="S135" s="219"/>
      <c r="T135" s="219"/>
      <c r="U135" s="219"/>
      <c r="AT135" s="78"/>
    </row>
    <row r="136" spans="1:46" s="37" customFormat="1" ht="25" customHeight="1" thickBot="1">
      <c r="A136" s="183" t="s">
        <v>122</v>
      </c>
      <c r="B136" s="110">
        <v>4.3311731018751409</v>
      </c>
      <c r="C136" s="111">
        <v>2.4681832014687544</v>
      </c>
      <c r="D136" s="111">
        <v>3.6916439775568355</v>
      </c>
      <c r="E136" s="112">
        <v>4.0319503542279866</v>
      </c>
      <c r="F136" s="110">
        <v>1.6095530988967877</v>
      </c>
      <c r="G136" s="111">
        <v>2.907087289540633</v>
      </c>
      <c r="H136" s="111">
        <v>1.8320506426575012</v>
      </c>
      <c r="I136" s="112">
        <v>1.0497023587154652</v>
      </c>
      <c r="J136" s="110">
        <v>2.4859922627390896</v>
      </c>
      <c r="K136" s="111">
        <v>1.8411289978010892</v>
      </c>
      <c r="L136" s="111">
        <v>1.6220544863280395</v>
      </c>
      <c r="M136" s="112">
        <v>1.8479753433598312</v>
      </c>
      <c r="N136" s="110">
        <v>-5.2333440777346922</v>
      </c>
      <c r="O136" s="111">
        <v>-15.154475547279311</v>
      </c>
      <c r="P136" s="111">
        <v>-12.316224178714553</v>
      </c>
      <c r="Q136" s="112">
        <v>-10.313781916748299</v>
      </c>
      <c r="R136" s="220" t="s">
        <v>123</v>
      </c>
      <c r="S136" s="221"/>
      <c r="T136" s="221"/>
      <c r="U136" s="221"/>
      <c r="AT136" s="78"/>
    </row>
    <row r="137" spans="1:46" s="37" customFormat="1" ht="25" customHeight="1">
      <c r="A137" s="169" t="s">
        <v>124</v>
      </c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80"/>
      <c r="M137" s="81"/>
      <c r="O137" s="78"/>
      <c r="P137" s="82"/>
      <c r="R137" s="78"/>
      <c r="U137" s="78" t="s">
        <v>193</v>
      </c>
      <c r="AT137" s="78"/>
    </row>
    <row r="138" spans="1:46" s="37" customFormat="1" ht="25" customHeight="1">
      <c r="A138" s="168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80"/>
      <c r="M138" s="81"/>
      <c r="N138" s="81"/>
      <c r="O138" s="78"/>
      <c r="P138" s="82"/>
      <c r="AT138" s="78"/>
    </row>
    <row r="139" spans="1:46" s="37" customFormat="1" ht="25" customHeight="1">
      <c r="A139" s="190" t="s">
        <v>216</v>
      </c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0"/>
      <c r="P139" s="190"/>
      <c r="Q139" s="190"/>
      <c r="R139" s="190"/>
      <c r="AT139" s="78"/>
    </row>
    <row r="140" spans="1:46" s="37" customFormat="1" ht="25" customHeight="1">
      <c r="A140" s="191" t="s">
        <v>213</v>
      </c>
      <c r="B140" s="191"/>
      <c r="C140" s="191"/>
      <c r="D140" s="191"/>
      <c r="E140" s="191"/>
      <c r="F140" s="191"/>
      <c r="G140" s="191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AT140" s="78"/>
    </row>
    <row r="141" spans="1:46" s="37" customFormat="1" ht="25" customHeight="1">
      <c r="A141" s="244" t="s">
        <v>125</v>
      </c>
      <c r="B141" s="244"/>
      <c r="C141" s="244"/>
      <c r="D141" s="244"/>
      <c r="E141" s="244"/>
      <c r="F141" s="244"/>
      <c r="G141" s="244"/>
      <c r="H141" s="244"/>
      <c r="I141" s="244"/>
      <c r="J141" s="244"/>
      <c r="K141" s="244"/>
      <c r="L141" s="244"/>
      <c r="M141" s="244"/>
      <c r="N141" s="244"/>
      <c r="O141" s="244"/>
      <c r="P141" s="244"/>
      <c r="Q141" s="244"/>
      <c r="R141" s="244"/>
      <c r="AT141" s="78"/>
    </row>
    <row r="142" spans="1:46" s="37" customFormat="1" ht="25" customHeight="1">
      <c r="A142" s="234" t="s">
        <v>60</v>
      </c>
      <c r="B142" s="209">
        <v>2021</v>
      </c>
      <c r="C142" s="210"/>
      <c r="D142" s="210"/>
      <c r="E142" s="211"/>
      <c r="F142" s="209" t="s">
        <v>143</v>
      </c>
      <c r="G142" s="210"/>
      <c r="H142" s="210"/>
      <c r="I142" s="211"/>
      <c r="J142" s="209" t="s">
        <v>144</v>
      </c>
      <c r="K142" s="210"/>
      <c r="L142" s="210"/>
      <c r="M142" s="211"/>
      <c r="N142" s="213" t="s">
        <v>62</v>
      </c>
      <c r="O142" s="214"/>
      <c r="P142" s="214"/>
      <c r="Q142" s="214"/>
      <c r="R142" s="214"/>
      <c r="AT142" s="78"/>
    </row>
    <row r="143" spans="1:46" s="37" customFormat="1" ht="25" customHeight="1">
      <c r="A143" s="234"/>
      <c r="B143" s="46" t="s">
        <v>63</v>
      </c>
      <c r="C143" s="46" t="s">
        <v>64</v>
      </c>
      <c r="D143" s="46" t="s">
        <v>65</v>
      </c>
      <c r="E143" s="46" t="s">
        <v>66</v>
      </c>
      <c r="F143" s="152" t="s">
        <v>63</v>
      </c>
      <c r="G143" s="152" t="s">
        <v>64</v>
      </c>
      <c r="H143" s="152" t="s">
        <v>65</v>
      </c>
      <c r="I143" s="152" t="s">
        <v>66</v>
      </c>
      <c r="J143" s="152" t="s">
        <v>63</v>
      </c>
      <c r="K143" s="152" t="s">
        <v>64</v>
      </c>
      <c r="L143" s="152" t="s">
        <v>65</v>
      </c>
      <c r="M143" s="152" t="s">
        <v>66</v>
      </c>
      <c r="N143" s="213"/>
      <c r="O143" s="214"/>
      <c r="P143" s="214"/>
      <c r="Q143" s="214"/>
      <c r="R143" s="214"/>
      <c r="AT143" s="78"/>
    </row>
    <row r="144" spans="1:46" s="37" customFormat="1" ht="25" customHeight="1">
      <c r="A144" s="165"/>
      <c r="B144" s="85">
        <v>-1.3591938438873852</v>
      </c>
      <c r="C144" s="86">
        <v>33.876158350552174</v>
      </c>
      <c r="D144" s="86">
        <v>26.718088242959492</v>
      </c>
      <c r="E144" s="86">
        <v>33.81591771949941</v>
      </c>
      <c r="F144" s="157">
        <f>(F61/B61-1)*100</f>
        <v>21.200384745204094</v>
      </c>
      <c r="G144" s="86">
        <f t="shared" ref="G144:M144" si="3">(G61/C61-1)*100</f>
        <v>29.443469553026922</v>
      </c>
      <c r="H144" s="86">
        <f t="shared" si="3"/>
        <v>29.108647883670848</v>
      </c>
      <c r="I144" s="86">
        <f t="shared" si="3"/>
        <v>14.537887020542861</v>
      </c>
      <c r="J144" s="157">
        <f t="shared" si="3"/>
        <v>8.460923143445843</v>
      </c>
      <c r="K144" s="86">
        <f t="shared" si="3"/>
        <v>-3.6243821296012113</v>
      </c>
      <c r="L144" s="86">
        <f t="shared" si="3"/>
        <v>-5.3869968185101254</v>
      </c>
      <c r="M144" s="86">
        <f t="shared" si="3"/>
        <v>5.0859107456836306</v>
      </c>
      <c r="N144" s="230" t="s">
        <v>68</v>
      </c>
      <c r="O144" s="223"/>
      <c r="P144" s="223"/>
      <c r="Q144" s="223"/>
      <c r="R144" s="223"/>
      <c r="AT144" s="78"/>
    </row>
    <row r="145" spans="1:46" s="37" customFormat="1" ht="25" customHeight="1">
      <c r="A145" s="166" t="s">
        <v>69</v>
      </c>
      <c r="B145" s="90">
        <v>34.204184360119491</v>
      </c>
      <c r="C145" s="91">
        <v>4.7964632304929866</v>
      </c>
      <c r="D145" s="91">
        <v>16.180748932291934</v>
      </c>
      <c r="E145" s="91">
        <v>14.176240739411284</v>
      </c>
      <c r="F145" s="158">
        <f t="shared" ref="F145:F163" si="4">(F62/B62-1)*100</f>
        <v>-6.4455685130305636</v>
      </c>
      <c r="G145" s="91">
        <f t="shared" ref="G145:G163" si="5">(G62/C62-1)*100</f>
        <v>-11.052995453632587</v>
      </c>
      <c r="H145" s="91">
        <f t="shared" ref="H145:H163" si="6">(H62/D62-1)*100</f>
        <v>-10.072951303198675</v>
      </c>
      <c r="I145" s="91">
        <f t="shared" ref="I145:I163" si="7">(I62/E62-1)*100</f>
        <v>-11.459131075387585</v>
      </c>
      <c r="J145" s="158">
        <f t="shared" ref="J145:J163" si="8">(J62/F62-1)*100</f>
        <v>0.50116919720275543</v>
      </c>
      <c r="K145" s="91">
        <f t="shared" ref="K145:K163" si="9">(K62/G62-1)*100</f>
        <v>1.1957299500973573</v>
      </c>
      <c r="L145" s="91">
        <f t="shared" ref="L145:L163" si="10">(L62/H62-1)*100</f>
        <v>2.4328046914747992</v>
      </c>
      <c r="M145" s="91">
        <f t="shared" ref="M145:M163" si="11">(M62/I62-1)*100</f>
        <v>4.0860784844661602</v>
      </c>
      <c r="N145" s="229" t="s">
        <v>71</v>
      </c>
      <c r="O145" s="222"/>
      <c r="P145" s="222"/>
      <c r="Q145" s="222"/>
      <c r="R145" s="222"/>
      <c r="AT145" s="78"/>
    </row>
    <row r="146" spans="1:46" s="37" customFormat="1" ht="25" customHeight="1">
      <c r="A146" s="166" t="s">
        <v>72</v>
      </c>
      <c r="B146" s="90">
        <v>4.2985593296742675</v>
      </c>
      <c r="C146" s="91">
        <v>125.8606129025527</v>
      </c>
      <c r="D146" s="91">
        <v>76.334347860431336</v>
      </c>
      <c r="E146" s="91">
        <v>95.057175894746251</v>
      </c>
      <c r="F146" s="158">
        <f t="shared" si="4"/>
        <v>39.144490923050633</v>
      </c>
      <c r="G146" s="91">
        <f t="shared" si="5"/>
        <v>70.888378900520024</v>
      </c>
      <c r="H146" s="91">
        <f t="shared" si="6"/>
        <v>63.970503906402421</v>
      </c>
      <c r="I146" s="91">
        <f t="shared" si="7"/>
        <v>24.992709946193024</v>
      </c>
      <c r="J146" s="158">
        <f t="shared" si="8"/>
        <v>3.6868039289285948</v>
      </c>
      <c r="K146" s="91">
        <f t="shared" si="9"/>
        <v>-23.429866653767959</v>
      </c>
      <c r="L146" s="91">
        <f t="shared" si="10"/>
        <v>-31.695222832924941</v>
      </c>
      <c r="M146" s="91">
        <f t="shared" si="11"/>
        <v>-4.0923208645936242</v>
      </c>
      <c r="N146" s="229" t="s">
        <v>74</v>
      </c>
      <c r="O146" s="222"/>
      <c r="P146" s="222"/>
      <c r="Q146" s="222"/>
      <c r="R146" s="222"/>
      <c r="AT146" s="78"/>
    </row>
    <row r="147" spans="1:46" s="37" customFormat="1" ht="25" customHeight="1">
      <c r="A147" s="166" t="s">
        <v>75</v>
      </c>
      <c r="B147" s="90">
        <v>3.0797718771360616</v>
      </c>
      <c r="C147" s="91">
        <v>19.875300421958464</v>
      </c>
      <c r="D147" s="91">
        <v>19.434099873111176</v>
      </c>
      <c r="E147" s="91">
        <v>20.045119352112174</v>
      </c>
      <c r="F147" s="158">
        <f t="shared" si="4"/>
        <v>16.023537261899424</v>
      </c>
      <c r="G147" s="91">
        <f t="shared" si="5"/>
        <v>19.649763842083033</v>
      </c>
      <c r="H147" s="91">
        <f t="shared" si="6"/>
        <v>21.607712122240819</v>
      </c>
      <c r="I147" s="91">
        <f t="shared" si="7"/>
        <v>17.913678655081931</v>
      </c>
      <c r="J147" s="158">
        <f t="shared" si="8"/>
        <v>21.028955534870477</v>
      </c>
      <c r="K147" s="91">
        <f t="shared" si="9"/>
        <v>2.7863617917505135</v>
      </c>
      <c r="L147" s="91">
        <f t="shared" si="10"/>
        <v>12.658378558075011</v>
      </c>
      <c r="M147" s="91">
        <f t="shared" si="11"/>
        <v>17.394612448401503</v>
      </c>
      <c r="N147" s="229" t="s">
        <v>77</v>
      </c>
      <c r="O147" s="222"/>
      <c r="P147" s="222"/>
      <c r="Q147" s="222"/>
      <c r="R147" s="222"/>
      <c r="AT147" s="78"/>
    </row>
    <row r="148" spans="1:46" s="37" customFormat="1" ht="25" customHeight="1">
      <c r="A148" s="166" t="s">
        <v>78</v>
      </c>
      <c r="B148" s="90">
        <v>1.3781641364087882</v>
      </c>
      <c r="C148" s="91">
        <v>18.855344438330967</v>
      </c>
      <c r="D148" s="91">
        <v>15.174646297892892</v>
      </c>
      <c r="E148" s="91">
        <v>25.642102267630705</v>
      </c>
      <c r="F148" s="158">
        <f t="shared" si="4"/>
        <v>23.669479333815914</v>
      </c>
      <c r="G148" s="91">
        <f t="shared" si="5"/>
        <v>9.1266788929112774</v>
      </c>
      <c r="H148" s="91">
        <f t="shared" si="6"/>
        <v>7.3786417621592104</v>
      </c>
      <c r="I148" s="91">
        <f t="shared" si="7"/>
        <v>-2.6894392655662847</v>
      </c>
      <c r="J148" s="158">
        <f t="shared" si="8"/>
        <v>4.6223728636145767</v>
      </c>
      <c r="K148" s="91">
        <f t="shared" si="9"/>
        <v>9.1749104852835615</v>
      </c>
      <c r="L148" s="91">
        <f t="shared" si="10"/>
        <v>8.678689667669758</v>
      </c>
      <c r="M148" s="91">
        <f t="shared" si="11"/>
        <v>12.563146962546146</v>
      </c>
      <c r="N148" s="229" t="s">
        <v>80</v>
      </c>
      <c r="O148" s="222"/>
      <c r="P148" s="222"/>
      <c r="Q148" s="222"/>
      <c r="R148" s="222"/>
      <c r="AT148" s="78"/>
    </row>
    <row r="149" spans="1:46" s="37" customFormat="1" ht="25" customHeight="1">
      <c r="A149" s="166" t="s">
        <v>81</v>
      </c>
      <c r="B149" s="90">
        <v>-6.646136107876055</v>
      </c>
      <c r="C149" s="91">
        <v>0.98493935289705181</v>
      </c>
      <c r="D149" s="91">
        <v>11.192041036709611</v>
      </c>
      <c r="E149" s="91">
        <v>5.9754229686031612</v>
      </c>
      <c r="F149" s="158">
        <f t="shared" si="4"/>
        <v>4.3983743633980721</v>
      </c>
      <c r="G149" s="91">
        <f t="shared" si="5"/>
        <v>7.4072451198459621</v>
      </c>
      <c r="H149" s="91">
        <f t="shared" si="6"/>
        <v>8.5827194775616853</v>
      </c>
      <c r="I149" s="91">
        <f t="shared" si="7"/>
        <v>7.2405972779407746</v>
      </c>
      <c r="J149" s="158">
        <f t="shared" si="8"/>
        <v>8.04602031394821</v>
      </c>
      <c r="K149" s="91">
        <f t="shared" si="9"/>
        <v>8.9839695659051699</v>
      </c>
      <c r="L149" s="91">
        <f t="shared" si="10"/>
        <v>11.579596295389161</v>
      </c>
      <c r="M149" s="91">
        <f t="shared" si="11"/>
        <v>12.205429884670815</v>
      </c>
      <c r="N149" s="229" t="s">
        <v>83</v>
      </c>
      <c r="O149" s="222"/>
      <c r="P149" s="222"/>
      <c r="Q149" s="222"/>
      <c r="R149" s="222"/>
      <c r="AT149" s="78"/>
    </row>
    <row r="150" spans="1:46" s="37" customFormat="1" ht="25" customHeight="1">
      <c r="A150" s="166" t="s">
        <v>84</v>
      </c>
      <c r="B150" s="90">
        <v>3.7931351349432818</v>
      </c>
      <c r="C150" s="91">
        <v>15.17104933518041</v>
      </c>
      <c r="D150" s="91">
        <v>4.1585488011965488</v>
      </c>
      <c r="E150" s="91">
        <v>19.896251896762273</v>
      </c>
      <c r="F150" s="158">
        <f t="shared" si="4"/>
        <v>7.0203804231713463</v>
      </c>
      <c r="G150" s="91">
        <f t="shared" si="5"/>
        <v>7.1044280739966714</v>
      </c>
      <c r="H150" s="91">
        <f t="shared" si="6"/>
        <v>10.544981774422823</v>
      </c>
      <c r="I150" s="91">
        <f t="shared" si="7"/>
        <v>11.304291627813988</v>
      </c>
      <c r="J150" s="158">
        <f t="shared" si="8"/>
        <v>8.6533454335227624</v>
      </c>
      <c r="K150" s="91">
        <f t="shared" si="9"/>
        <v>6.4562757579535113</v>
      </c>
      <c r="L150" s="91">
        <f t="shared" si="10"/>
        <v>6.7868920540685496</v>
      </c>
      <c r="M150" s="91">
        <f t="shared" si="11"/>
        <v>5.5364259918275538</v>
      </c>
      <c r="N150" s="229" t="s">
        <v>86</v>
      </c>
      <c r="O150" s="222"/>
      <c r="P150" s="222"/>
      <c r="Q150" s="222"/>
      <c r="R150" s="222"/>
      <c r="AT150" s="78"/>
    </row>
    <row r="151" spans="1:46" s="37" customFormat="1" ht="25" customHeight="1">
      <c r="A151" s="166" t="s">
        <v>87</v>
      </c>
      <c r="B151" s="90">
        <v>-23.424559962653301</v>
      </c>
      <c r="C151" s="91">
        <v>27.665585646466528</v>
      </c>
      <c r="D151" s="91">
        <v>32.712897069294009</v>
      </c>
      <c r="E151" s="91">
        <v>26.82924360542782</v>
      </c>
      <c r="F151" s="158">
        <f t="shared" si="4"/>
        <v>34.350959386888569</v>
      </c>
      <c r="G151" s="91">
        <f t="shared" si="5"/>
        <v>43.263043490801742</v>
      </c>
      <c r="H151" s="91">
        <f t="shared" si="6"/>
        <v>45.722119751111933</v>
      </c>
      <c r="I151" s="91">
        <f t="shared" si="7"/>
        <v>19.594137606358597</v>
      </c>
      <c r="J151" s="158">
        <f t="shared" si="8"/>
        <v>26.644141515345044</v>
      </c>
      <c r="K151" s="91">
        <f t="shared" si="9"/>
        <v>16.525465259199379</v>
      </c>
      <c r="L151" s="91">
        <f t="shared" si="10"/>
        <v>23.089436195388302</v>
      </c>
      <c r="M151" s="91">
        <f t="shared" si="11"/>
        <v>7.2808289629253231</v>
      </c>
      <c r="N151" s="229" t="s">
        <v>89</v>
      </c>
      <c r="O151" s="222"/>
      <c r="P151" s="222"/>
      <c r="Q151" s="222"/>
      <c r="R151" s="222"/>
      <c r="AT151" s="78"/>
    </row>
    <row r="152" spans="1:46" s="37" customFormat="1" ht="25" customHeight="1">
      <c r="A152" s="166" t="s">
        <v>90</v>
      </c>
      <c r="B152" s="90">
        <v>-22.358472195863001</v>
      </c>
      <c r="C152" s="91">
        <v>195.85917053310092</v>
      </c>
      <c r="D152" s="91">
        <v>88.79023078964785</v>
      </c>
      <c r="E152" s="91">
        <v>71.955955560092463</v>
      </c>
      <c r="F152" s="158">
        <f t="shared" si="4"/>
        <v>75.578551718543537</v>
      </c>
      <c r="G152" s="91">
        <f t="shared" si="5"/>
        <v>25.966881744169832</v>
      </c>
      <c r="H152" s="91">
        <f t="shared" si="6"/>
        <v>19.508677246412255</v>
      </c>
      <c r="I152" s="91">
        <f t="shared" si="7"/>
        <v>7.0192762230512074</v>
      </c>
      <c r="J152" s="158">
        <f t="shared" si="8"/>
        <v>3.5593405019154867</v>
      </c>
      <c r="K152" s="91">
        <f t="shared" si="9"/>
        <v>11.528593550428612</v>
      </c>
      <c r="L152" s="91">
        <f t="shared" si="10"/>
        <v>10.365408229658545</v>
      </c>
      <c r="M152" s="91">
        <f t="shared" si="11"/>
        <v>13.26321470088212</v>
      </c>
      <c r="N152" s="229" t="s">
        <v>92</v>
      </c>
      <c r="O152" s="222"/>
      <c r="P152" s="222"/>
      <c r="Q152" s="222"/>
      <c r="R152" s="222"/>
      <c r="AT152" s="78"/>
    </row>
    <row r="153" spans="1:46" s="37" customFormat="1" ht="25" customHeight="1">
      <c r="A153" s="166" t="s">
        <v>93</v>
      </c>
      <c r="B153" s="90">
        <v>-1.1507973302684493</v>
      </c>
      <c r="C153" s="91">
        <v>2.7518603701655708</v>
      </c>
      <c r="D153" s="91">
        <v>3.4816942897648584</v>
      </c>
      <c r="E153" s="91">
        <v>6.9893121668865632</v>
      </c>
      <c r="F153" s="158">
        <f t="shared" si="4"/>
        <v>4.7860359224100035</v>
      </c>
      <c r="G153" s="91">
        <f t="shared" si="5"/>
        <v>8.2495919053598765</v>
      </c>
      <c r="H153" s="91">
        <f t="shared" si="6"/>
        <v>6.3694342533642256</v>
      </c>
      <c r="I153" s="91">
        <f t="shared" si="7"/>
        <v>8.8095445514630111</v>
      </c>
      <c r="J153" s="158">
        <f t="shared" si="8"/>
        <v>4.9942772521320844</v>
      </c>
      <c r="K153" s="91">
        <f t="shared" si="9"/>
        <v>8.8899019613572818</v>
      </c>
      <c r="L153" s="91">
        <f t="shared" si="10"/>
        <v>4.4022752483013683</v>
      </c>
      <c r="M153" s="91">
        <f t="shared" si="11"/>
        <v>5.155897816797439</v>
      </c>
      <c r="N153" s="229" t="s">
        <v>95</v>
      </c>
      <c r="O153" s="222"/>
      <c r="P153" s="222"/>
      <c r="Q153" s="222"/>
      <c r="R153" s="222"/>
      <c r="AT153" s="78"/>
    </row>
    <row r="154" spans="1:46" s="37" customFormat="1" ht="25" customHeight="1">
      <c r="A154" s="166" t="s">
        <v>96</v>
      </c>
      <c r="B154" s="95">
        <v>-4.9826988842546331</v>
      </c>
      <c r="C154" s="96">
        <v>8.1172031251760082</v>
      </c>
      <c r="D154" s="96">
        <v>11.466866860134694</v>
      </c>
      <c r="E154" s="96">
        <v>9.361758572015022</v>
      </c>
      <c r="F154" s="159">
        <f t="shared" si="4"/>
        <v>18.563320531204376</v>
      </c>
      <c r="G154" s="96">
        <f t="shared" si="5"/>
        <v>10.541078547429027</v>
      </c>
      <c r="H154" s="96">
        <f t="shared" si="6"/>
        <v>12.471504097357888</v>
      </c>
      <c r="I154" s="96">
        <f t="shared" si="7"/>
        <v>14.588462604240915</v>
      </c>
      <c r="J154" s="159">
        <f t="shared" si="8"/>
        <v>14.012701255325876</v>
      </c>
      <c r="K154" s="96">
        <f t="shared" si="9"/>
        <v>21.079400335578246</v>
      </c>
      <c r="L154" s="96">
        <f t="shared" si="10"/>
        <v>17.603635343684012</v>
      </c>
      <c r="M154" s="96">
        <f t="shared" si="11"/>
        <v>16.410299679225538</v>
      </c>
      <c r="N154" s="230" t="s">
        <v>98</v>
      </c>
      <c r="O154" s="223"/>
      <c r="P154" s="223"/>
      <c r="Q154" s="223"/>
      <c r="R154" s="223"/>
      <c r="AT154" s="78"/>
    </row>
    <row r="155" spans="1:46" s="37" customFormat="1" ht="25" customHeight="1">
      <c r="A155" s="166" t="s">
        <v>99</v>
      </c>
      <c r="B155" s="90">
        <v>-4.4771173301313638</v>
      </c>
      <c r="C155" s="91">
        <v>15.71287260159664</v>
      </c>
      <c r="D155" s="91">
        <v>9.1545126204978224</v>
      </c>
      <c r="E155" s="91">
        <v>8.777174386066001</v>
      </c>
      <c r="F155" s="158">
        <f t="shared" si="4"/>
        <v>12.147968853321656</v>
      </c>
      <c r="G155" s="91">
        <f t="shared" si="5"/>
        <v>13.447670153290536</v>
      </c>
      <c r="H155" s="91">
        <f t="shared" si="6"/>
        <v>13.149720088820626</v>
      </c>
      <c r="I155" s="91">
        <f t="shared" si="7"/>
        <v>14.539921351766916</v>
      </c>
      <c r="J155" s="158">
        <f t="shared" si="8"/>
        <v>8.270555026218096</v>
      </c>
      <c r="K155" s="91">
        <f t="shared" si="9"/>
        <v>11.022878959094973</v>
      </c>
      <c r="L155" s="91">
        <f t="shared" si="10"/>
        <v>8.4887444826997402</v>
      </c>
      <c r="M155" s="91">
        <f t="shared" si="11"/>
        <v>13.53024884637537</v>
      </c>
      <c r="N155" s="229" t="s">
        <v>101</v>
      </c>
      <c r="O155" s="222"/>
      <c r="P155" s="222"/>
      <c r="Q155" s="222"/>
      <c r="R155" s="222"/>
      <c r="AT155" s="78"/>
    </row>
    <row r="156" spans="1:46" s="37" customFormat="1" ht="25" customHeight="1">
      <c r="A156" s="166" t="s">
        <v>102</v>
      </c>
      <c r="B156" s="90">
        <v>-6.1210579400534098</v>
      </c>
      <c r="C156" s="91">
        <v>12.933639352672577</v>
      </c>
      <c r="D156" s="91">
        <v>12.652696315778256</v>
      </c>
      <c r="E156" s="91">
        <v>12.674110695160801</v>
      </c>
      <c r="F156" s="158">
        <f t="shared" si="4"/>
        <v>15.827371837299431</v>
      </c>
      <c r="G156" s="91">
        <f t="shared" si="5"/>
        <v>11.894135722491072</v>
      </c>
      <c r="H156" s="91">
        <f t="shared" si="6"/>
        <v>8.5718849049891688</v>
      </c>
      <c r="I156" s="91">
        <f t="shared" si="7"/>
        <v>2.877339941139101</v>
      </c>
      <c r="J156" s="158">
        <f t="shared" si="8"/>
        <v>-1.5464801749365042</v>
      </c>
      <c r="K156" s="91">
        <f t="shared" si="9"/>
        <v>2.3699604985564227</v>
      </c>
      <c r="L156" s="91">
        <f t="shared" si="10"/>
        <v>5.2232905969089582</v>
      </c>
      <c r="M156" s="91">
        <f t="shared" si="11"/>
        <v>1.219488430896698</v>
      </c>
      <c r="N156" s="229" t="s">
        <v>104</v>
      </c>
      <c r="O156" s="222"/>
      <c r="P156" s="222"/>
      <c r="Q156" s="222"/>
      <c r="R156" s="222"/>
      <c r="AT156" s="78"/>
    </row>
    <row r="157" spans="1:46" s="37" customFormat="1" ht="25" customHeight="1">
      <c r="A157" s="166" t="s">
        <v>105</v>
      </c>
      <c r="B157" s="95">
        <v>2.2673980065580857</v>
      </c>
      <c r="C157" s="96">
        <v>2.8331367854502076</v>
      </c>
      <c r="D157" s="96">
        <v>2.0211825593644761</v>
      </c>
      <c r="E157" s="96">
        <v>1.1371022858307711</v>
      </c>
      <c r="F157" s="159">
        <f t="shared" si="4"/>
        <v>0.59959065752788199</v>
      </c>
      <c r="G157" s="96">
        <f t="shared" si="5"/>
        <v>4.9629351335028771</v>
      </c>
      <c r="H157" s="96">
        <f t="shared" si="6"/>
        <v>2.3170479454031057</v>
      </c>
      <c r="I157" s="96">
        <f t="shared" si="7"/>
        <v>1.8321426274532371</v>
      </c>
      <c r="J157" s="159">
        <f t="shared" si="8"/>
        <v>1.8024625192028187</v>
      </c>
      <c r="K157" s="96">
        <f t="shared" si="9"/>
        <v>3.1141316640519001</v>
      </c>
      <c r="L157" s="96">
        <f t="shared" si="10"/>
        <v>6.3197334084257539</v>
      </c>
      <c r="M157" s="96">
        <f t="shared" si="11"/>
        <v>12.19492250784462</v>
      </c>
      <c r="N157" s="230" t="s">
        <v>107</v>
      </c>
      <c r="O157" s="223"/>
      <c r="P157" s="223"/>
      <c r="Q157" s="223"/>
      <c r="R157" s="223"/>
      <c r="AT157" s="78"/>
    </row>
    <row r="158" spans="1:46" s="37" customFormat="1" ht="25" customHeight="1">
      <c r="A158" s="166" t="s">
        <v>108</v>
      </c>
      <c r="B158" s="90">
        <v>3.6900553804287473</v>
      </c>
      <c r="C158" s="91">
        <v>2.8726944674874355</v>
      </c>
      <c r="D158" s="91">
        <v>1.4976248596299424</v>
      </c>
      <c r="E158" s="91">
        <v>5.1718786067696643</v>
      </c>
      <c r="F158" s="158">
        <f t="shared" si="4"/>
        <v>6.9540577594980002</v>
      </c>
      <c r="G158" s="91">
        <f t="shared" si="5"/>
        <v>8.6007696538383129</v>
      </c>
      <c r="H158" s="91">
        <f t="shared" si="6"/>
        <v>13.013360418619623</v>
      </c>
      <c r="I158" s="91">
        <f t="shared" si="7"/>
        <v>5.1467206642657137</v>
      </c>
      <c r="J158" s="158">
        <f t="shared" si="8"/>
        <v>4.5029673670767156</v>
      </c>
      <c r="K158" s="91">
        <f t="shared" si="9"/>
        <v>3.6547699544259515</v>
      </c>
      <c r="L158" s="91">
        <f t="shared" si="10"/>
        <v>5.5470910692454245</v>
      </c>
      <c r="M158" s="91">
        <f t="shared" si="11"/>
        <v>7.7811448426348129</v>
      </c>
      <c r="N158" s="229" t="s">
        <v>110</v>
      </c>
      <c r="O158" s="222"/>
      <c r="P158" s="222"/>
      <c r="Q158" s="222"/>
      <c r="R158" s="222"/>
      <c r="AT158" s="78"/>
    </row>
    <row r="159" spans="1:46" s="37" customFormat="1" ht="25" customHeight="1">
      <c r="A159" s="166" t="s">
        <v>111</v>
      </c>
      <c r="B159" s="90">
        <v>23.490510767350582</v>
      </c>
      <c r="C159" s="91">
        <v>26.184119734267263</v>
      </c>
      <c r="D159" s="91">
        <v>11.574443223343067</v>
      </c>
      <c r="E159" s="91">
        <v>9.5035231856131617</v>
      </c>
      <c r="F159" s="158">
        <f t="shared" si="4"/>
        <v>17.46079130754903</v>
      </c>
      <c r="G159" s="91">
        <f t="shared" si="5"/>
        <v>19.847142010824182</v>
      </c>
      <c r="H159" s="91">
        <f t="shared" si="6"/>
        <v>13.562655719012206</v>
      </c>
      <c r="I159" s="91">
        <f t="shared" si="7"/>
        <v>11.196334992464818</v>
      </c>
      <c r="J159" s="158">
        <f t="shared" si="8"/>
        <v>5.3247863167111831</v>
      </c>
      <c r="K159" s="91">
        <f t="shared" si="9"/>
        <v>8.7379826373760849</v>
      </c>
      <c r="L159" s="91">
        <f t="shared" si="10"/>
        <v>7.9370848781642689</v>
      </c>
      <c r="M159" s="91">
        <f t="shared" si="11"/>
        <v>6.9780665023881028</v>
      </c>
      <c r="N159" s="229" t="s">
        <v>113</v>
      </c>
      <c r="O159" s="222"/>
      <c r="P159" s="222"/>
      <c r="Q159" s="222"/>
      <c r="R159" s="222"/>
      <c r="AT159" s="78"/>
    </row>
    <row r="160" spans="1:46" s="37" customFormat="1" ht="25" customHeight="1">
      <c r="A160" s="166" t="s">
        <v>114</v>
      </c>
      <c r="B160" s="90">
        <v>-34.284285987493149</v>
      </c>
      <c r="C160" s="91">
        <v>26.462998334837586</v>
      </c>
      <c r="D160" s="91">
        <v>11.542366314888275</v>
      </c>
      <c r="E160" s="91">
        <v>42.536670449025429</v>
      </c>
      <c r="F160" s="158">
        <f t="shared" si="4"/>
        <v>36.55328338916388</v>
      </c>
      <c r="G160" s="91">
        <f t="shared" si="5"/>
        <v>3.5545496343110772</v>
      </c>
      <c r="H160" s="91">
        <f t="shared" si="6"/>
        <v>11.968801313526335</v>
      </c>
      <c r="I160" s="91">
        <f t="shared" si="7"/>
        <v>5.8816565454770542</v>
      </c>
      <c r="J160" s="158">
        <f t="shared" si="8"/>
        <v>9.2918856317724341</v>
      </c>
      <c r="K160" s="91">
        <f t="shared" si="9"/>
        <v>4.1391246830304151</v>
      </c>
      <c r="L160" s="91">
        <f t="shared" si="10"/>
        <v>4.5257302610410166</v>
      </c>
      <c r="M160" s="91">
        <f t="shared" si="11"/>
        <v>3.7706794916390951</v>
      </c>
      <c r="N160" s="229" t="s">
        <v>116</v>
      </c>
      <c r="O160" s="222"/>
      <c r="P160" s="222"/>
      <c r="Q160" s="222"/>
      <c r="R160" s="222"/>
      <c r="AT160" s="78"/>
    </row>
    <row r="161" spans="1:46" s="37" customFormat="1" ht="25" customHeight="1">
      <c r="A161" s="167" t="s">
        <v>117</v>
      </c>
      <c r="B161" s="100">
        <v>0.4251038605749935</v>
      </c>
      <c r="C161" s="101">
        <v>-1.6952201087530372</v>
      </c>
      <c r="D161" s="101">
        <v>0.14768046424717962</v>
      </c>
      <c r="E161" s="101">
        <v>4.0708118317067221</v>
      </c>
      <c r="F161" s="160">
        <f t="shared" si="4"/>
        <v>6.6186903952803799</v>
      </c>
      <c r="G161" s="101">
        <f t="shared" si="5"/>
        <v>9.4738006242937054</v>
      </c>
      <c r="H161" s="101">
        <f t="shared" si="6"/>
        <v>7.8570681765773642</v>
      </c>
      <c r="I161" s="101">
        <f t="shared" si="7"/>
        <v>2.4662015356017308</v>
      </c>
      <c r="J161" s="160">
        <f t="shared" si="8"/>
        <v>2.6929785297365338</v>
      </c>
      <c r="K161" s="101">
        <f t="shared" si="9"/>
        <v>1.4791842884916528</v>
      </c>
      <c r="L161" s="101">
        <f t="shared" si="10"/>
        <v>1.1358447176135211</v>
      </c>
      <c r="M161" s="101">
        <f t="shared" si="11"/>
        <v>2.3633476570609213</v>
      </c>
      <c r="N161" s="230" t="s">
        <v>119</v>
      </c>
      <c r="O161" s="223"/>
      <c r="P161" s="223"/>
      <c r="Q161" s="223"/>
      <c r="R161" s="223"/>
      <c r="AT161" s="78"/>
    </row>
    <row r="162" spans="1:46" s="37" customFormat="1" ht="25" customHeight="1">
      <c r="A162" s="182" t="s">
        <v>120</v>
      </c>
      <c r="B162" s="105">
        <v>-1.3601735747750476</v>
      </c>
      <c r="C162" s="106">
        <v>28.325829175722262</v>
      </c>
      <c r="D162" s="106">
        <v>23.058738491872699</v>
      </c>
      <c r="E162" s="106">
        <v>28.485980142106506</v>
      </c>
      <c r="F162" s="161">
        <f t="shared" si="4"/>
        <v>19.238299115017512</v>
      </c>
      <c r="G162" s="106">
        <f t="shared" si="5"/>
        <v>26.031005570532084</v>
      </c>
      <c r="H162" s="106">
        <f t="shared" si="6"/>
        <v>25.760856454064029</v>
      </c>
      <c r="I162" s="106">
        <f t="shared" si="7"/>
        <v>13.534058823106054</v>
      </c>
      <c r="J162" s="161">
        <f t="shared" si="8"/>
        <v>8.4042932474031709</v>
      </c>
      <c r="K162" s="106">
        <f t="shared" si="9"/>
        <v>-1.5071405405314597</v>
      </c>
      <c r="L162" s="106">
        <f t="shared" si="10"/>
        <v>-3.1332625992300023</v>
      </c>
      <c r="M162" s="106">
        <f t="shared" si="11"/>
        <v>6.3474216643038428</v>
      </c>
      <c r="N162" s="226" t="s">
        <v>121</v>
      </c>
      <c r="O162" s="224"/>
      <c r="P162" s="224"/>
      <c r="Q162" s="224"/>
      <c r="R162" s="224"/>
      <c r="AT162" s="78"/>
    </row>
    <row r="163" spans="1:46" s="37" customFormat="1" ht="25" customHeight="1" thickBot="1">
      <c r="A163" s="183" t="s">
        <v>122</v>
      </c>
      <c r="B163" s="110">
        <v>-2.8751417122911183</v>
      </c>
      <c r="C163" s="111">
        <v>13.71678802749412</v>
      </c>
      <c r="D163" s="111">
        <v>11.908957465778647</v>
      </c>
      <c r="E163" s="111">
        <v>14.74115163658627</v>
      </c>
      <c r="F163" s="162">
        <f t="shared" si="4"/>
        <v>13.515343214582609</v>
      </c>
      <c r="G163" s="111">
        <f t="shared" si="5"/>
        <v>12.686209410407834</v>
      </c>
      <c r="H163" s="111">
        <f t="shared" si="6"/>
        <v>13.160494838179183</v>
      </c>
      <c r="I163" s="111">
        <f t="shared" si="7"/>
        <v>9.5121780490707195</v>
      </c>
      <c r="J163" s="162">
        <f t="shared" si="8"/>
        <v>10.066766206571964</v>
      </c>
      <c r="K163" s="111">
        <f t="shared" si="9"/>
        <v>8.3832723642763618</v>
      </c>
      <c r="L163" s="111">
        <f t="shared" si="10"/>
        <v>10.514733258225228</v>
      </c>
      <c r="M163" s="111">
        <f t="shared" si="11"/>
        <v>10.529650101192889</v>
      </c>
      <c r="N163" s="227" t="s">
        <v>123</v>
      </c>
      <c r="O163" s="225"/>
      <c r="P163" s="225"/>
      <c r="Q163" s="225"/>
      <c r="R163" s="225"/>
      <c r="AT163" s="78"/>
    </row>
    <row r="164" spans="1:46" s="37" customFormat="1" ht="25" customHeight="1">
      <c r="A164" s="184" t="s">
        <v>219</v>
      </c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127"/>
      <c r="O164" s="78"/>
      <c r="P164" s="82"/>
      <c r="R164" s="127" t="s">
        <v>218</v>
      </c>
      <c r="AT164" s="78"/>
    </row>
    <row r="165" spans="1:46" s="37" customFormat="1" ht="25" customHeight="1">
      <c r="A165" s="185" t="s">
        <v>208</v>
      </c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O165" s="78"/>
      <c r="P165" s="82"/>
      <c r="R165" s="127" t="s">
        <v>209</v>
      </c>
      <c r="AT165" s="78"/>
    </row>
    <row r="166" spans="1:46" s="37" customFormat="1" ht="25" customHeight="1">
      <c r="A166" s="169" t="s">
        <v>124</v>
      </c>
      <c r="O166" s="78"/>
      <c r="P166" s="82"/>
      <c r="R166" s="78" t="s">
        <v>193</v>
      </c>
      <c r="AT166" s="78"/>
    </row>
    <row r="168" spans="1:46" s="113" customFormat="1" ht="25" customHeight="1">
      <c r="A168" s="188" t="s">
        <v>130</v>
      </c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</row>
    <row r="169" spans="1:46" s="113" customFormat="1" ht="25" customHeight="1">
      <c r="A169" s="189" t="s">
        <v>129</v>
      </c>
      <c r="B169" s="189"/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89"/>
      <c r="P169" s="189"/>
      <c r="Q169" s="189"/>
      <c r="R169" s="189"/>
      <c r="S169" s="189"/>
      <c r="T169" s="189"/>
      <c r="U169" s="189"/>
      <c r="V169" s="189"/>
    </row>
    <row r="170" spans="1:46" s="113" customFormat="1" ht="25" customHeight="1">
      <c r="A170" s="228" t="s">
        <v>185</v>
      </c>
      <c r="B170" s="228"/>
      <c r="C170" s="228"/>
      <c r="D170" s="228"/>
      <c r="E170" s="228"/>
      <c r="F170" s="228"/>
      <c r="G170" s="228"/>
      <c r="H170" s="228"/>
      <c r="I170" s="228"/>
      <c r="J170" s="228"/>
      <c r="K170" s="228"/>
      <c r="L170" s="228"/>
      <c r="M170" s="228"/>
      <c r="N170" s="228"/>
      <c r="O170" s="228"/>
      <c r="P170" s="228"/>
      <c r="Q170" s="228"/>
      <c r="R170" s="228"/>
      <c r="S170" s="228"/>
      <c r="T170" s="228"/>
      <c r="U170" s="228"/>
      <c r="V170" s="228"/>
    </row>
    <row r="171" spans="1:46" ht="25" customHeight="1">
      <c r="A171" s="234" t="s">
        <v>60</v>
      </c>
      <c r="B171" s="234">
        <v>2012</v>
      </c>
      <c r="C171" s="234"/>
      <c r="D171" s="234"/>
      <c r="E171" s="234"/>
      <c r="F171" s="209">
        <v>2013</v>
      </c>
      <c r="G171" s="210"/>
      <c r="H171" s="210"/>
      <c r="I171" s="211"/>
      <c r="J171" s="209">
        <v>2014</v>
      </c>
      <c r="K171" s="210"/>
      <c r="L171" s="210"/>
      <c r="M171" s="211"/>
      <c r="N171" s="209">
        <v>2015</v>
      </c>
      <c r="O171" s="210"/>
      <c r="P171" s="210"/>
      <c r="Q171" s="211"/>
      <c r="R171" s="209">
        <v>2016</v>
      </c>
      <c r="S171" s="210"/>
      <c r="T171" s="210"/>
      <c r="U171" s="211"/>
      <c r="V171" s="236" t="s">
        <v>62</v>
      </c>
    </row>
    <row r="172" spans="1:46" ht="25" customHeight="1">
      <c r="A172" s="234"/>
      <c r="B172" s="46" t="s">
        <v>63</v>
      </c>
      <c r="C172" s="46" t="s">
        <v>64</v>
      </c>
      <c r="D172" s="46" t="s">
        <v>65</v>
      </c>
      <c r="E172" s="46" t="s">
        <v>66</v>
      </c>
      <c r="F172" s="46" t="s">
        <v>63</v>
      </c>
      <c r="G172" s="46" t="s">
        <v>64</v>
      </c>
      <c r="H172" s="46" t="s">
        <v>65</v>
      </c>
      <c r="I172" s="46" t="s">
        <v>66</v>
      </c>
      <c r="J172" s="46" t="s">
        <v>63</v>
      </c>
      <c r="K172" s="46" t="s">
        <v>64</v>
      </c>
      <c r="L172" s="46" t="s">
        <v>65</v>
      </c>
      <c r="M172" s="46" t="s">
        <v>66</v>
      </c>
      <c r="N172" s="46" t="s">
        <v>63</v>
      </c>
      <c r="O172" s="46" t="s">
        <v>64</v>
      </c>
      <c r="P172" s="46" t="s">
        <v>65</v>
      </c>
      <c r="Q172" s="46" t="s">
        <v>66</v>
      </c>
      <c r="R172" s="46" t="s">
        <v>63</v>
      </c>
      <c r="S172" s="46" t="s">
        <v>64</v>
      </c>
      <c r="T172" s="46" t="s">
        <v>65</v>
      </c>
      <c r="U172" s="46" t="s">
        <v>66</v>
      </c>
      <c r="V172" s="213"/>
    </row>
    <row r="173" spans="1:46" ht="25" customHeight="1">
      <c r="A173" s="165"/>
      <c r="B173" s="121">
        <v>87713.870290981693</v>
      </c>
      <c r="C173" s="49">
        <v>84884.445715024412</v>
      </c>
      <c r="D173" s="49">
        <v>86359.708808308773</v>
      </c>
      <c r="E173" s="50">
        <v>83693.725803491063</v>
      </c>
      <c r="F173" s="49">
        <v>86973.578689487505</v>
      </c>
      <c r="G173" s="49">
        <v>86549.721895097246</v>
      </c>
      <c r="H173" s="49">
        <v>90120.739006688775</v>
      </c>
      <c r="I173" s="50">
        <v>87547.637871884173</v>
      </c>
      <c r="J173" s="51">
        <v>89389.485598235027</v>
      </c>
      <c r="K173" s="49">
        <v>93071.778833093485</v>
      </c>
      <c r="L173" s="49">
        <v>94081.439707237892</v>
      </c>
      <c r="M173" s="50">
        <v>82716.005976148022</v>
      </c>
      <c r="N173" s="51">
        <v>76255.283790235146</v>
      </c>
      <c r="O173" s="49">
        <v>82763.783279685726</v>
      </c>
      <c r="P173" s="49">
        <v>79474.24752600085</v>
      </c>
      <c r="Q173" s="50">
        <v>73299.470657978731</v>
      </c>
      <c r="R173" s="51">
        <v>71585.891477579135</v>
      </c>
      <c r="S173" s="49">
        <v>79113.029320670961</v>
      </c>
      <c r="T173" s="49">
        <v>78632.339220622336</v>
      </c>
      <c r="U173" s="50">
        <v>78174.197086151878</v>
      </c>
      <c r="V173" s="53" t="s">
        <v>68</v>
      </c>
    </row>
    <row r="174" spans="1:46" ht="25" customHeight="1">
      <c r="A174" s="166" t="s">
        <v>69</v>
      </c>
      <c r="B174" s="122">
        <v>1047.9565428705089</v>
      </c>
      <c r="C174" s="56">
        <v>656.42688876393947</v>
      </c>
      <c r="D174" s="56">
        <v>207.46041298376946</v>
      </c>
      <c r="E174" s="57">
        <v>503.29233504267478</v>
      </c>
      <c r="F174" s="56">
        <v>948.94486044928522</v>
      </c>
      <c r="G174" s="56">
        <v>677.73995915588841</v>
      </c>
      <c r="H174" s="56">
        <v>277.84492346559614</v>
      </c>
      <c r="I174" s="57">
        <v>629.54390742001362</v>
      </c>
      <c r="J174" s="58">
        <v>689.95844240333668</v>
      </c>
      <c r="K174" s="56">
        <v>629.86071028044398</v>
      </c>
      <c r="L174" s="56">
        <v>469.01761507879257</v>
      </c>
      <c r="M174" s="57">
        <v>814.70994724034506</v>
      </c>
      <c r="N174" s="58">
        <v>534.21885359971043</v>
      </c>
      <c r="O174" s="56">
        <v>655.81232569026838</v>
      </c>
      <c r="P174" s="56">
        <v>752.56724468383868</v>
      </c>
      <c r="Q174" s="57">
        <v>736.97996519342166</v>
      </c>
      <c r="R174" s="58">
        <v>670.69719155845837</v>
      </c>
      <c r="S174" s="56">
        <v>709.75763492760575</v>
      </c>
      <c r="T174" s="56">
        <v>713.14104862315071</v>
      </c>
      <c r="U174" s="57">
        <v>679.00542088372026</v>
      </c>
      <c r="V174" s="59" t="s">
        <v>71</v>
      </c>
    </row>
    <row r="175" spans="1:46" ht="25" customHeight="1">
      <c r="A175" s="166" t="s">
        <v>72</v>
      </c>
      <c r="B175" s="122">
        <v>37476.011764806259</v>
      </c>
      <c r="C175" s="56">
        <v>34205.24013349216</v>
      </c>
      <c r="D175" s="56">
        <v>36438.011590530426</v>
      </c>
      <c r="E175" s="57">
        <v>36595.417276339445</v>
      </c>
      <c r="F175" s="56">
        <v>36522.701879187822</v>
      </c>
      <c r="G175" s="56">
        <v>34068.156390233846</v>
      </c>
      <c r="H175" s="56">
        <v>36784.539487475842</v>
      </c>
      <c r="I175" s="57">
        <v>34974.369711865933</v>
      </c>
      <c r="J175" s="58">
        <v>35558.138756055909</v>
      </c>
      <c r="K175" s="56">
        <v>36557.500771447056</v>
      </c>
      <c r="L175" s="56">
        <v>36929.556609523315</v>
      </c>
      <c r="M175" s="57">
        <v>27042.433048277577</v>
      </c>
      <c r="N175" s="58">
        <v>19143.899859749945</v>
      </c>
      <c r="O175" s="56">
        <v>22939.403482535523</v>
      </c>
      <c r="P175" s="56">
        <v>19645.376465038764</v>
      </c>
      <c r="Q175" s="57">
        <v>15567.586927280245</v>
      </c>
      <c r="R175" s="58">
        <v>12315.51428570401</v>
      </c>
      <c r="S175" s="56">
        <v>17187.218730256871</v>
      </c>
      <c r="T175" s="56">
        <v>18589.438269871822</v>
      </c>
      <c r="U175" s="57">
        <v>20213.452983645449</v>
      </c>
      <c r="V175" s="59" t="s">
        <v>74</v>
      </c>
    </row>
    <row r="176" spans="1:46" ht="25" customHeight="1">
      <c r="A176" s="166" t="s">
        <v>75</v>
      </c>
      <c r="B176" s="122">
        <v>8099.0160984773674</v>
      </c>
      <c r="C176" s="56">
        <v>7631.7835755470151</v>
      </c>
      <c r="D176" s="56">
        <v>7723.3912115676949</v>
      </c>
      <c r="E176" s="57">
        <v>7641.6776602001337</v>
      </c>
      <c r="F176" s="56">
        <v>7456.8485965061491</v>
      </c>
      <c r="G176" s="56">
        <v>8245.6603779994457</v>
      </c>
      <c r="H176" s="56">
        <v>8022.8010570379356</v>
      </c>
      <c r="I176" s="57">
        <v>7994.9871507431262</v>
      </c>
      <c r="J176" s="58">
        <v>8176.2346922877759</v>
      </c>
      <c r="K176" s="56">
        <v>8887.3043764081103</v>
      </c>
      <c r="L176" s="56">
        <v>8243.6080180377758</v>
      </c>
      <c r="M176" s="57">
        <v>8298.7231209419369</v>
      </c>
      <c r="N176" s="58">
        <v>8313.601933558848</v>
      </c>
      <c r="O176" s="56">
        <v>9067.0873445334764</v>
      </c>
      <c r="P176" s="56">
        <v>8290.4274265717286</v>
      </c>
      <c r="Q176" s="57">
        <v>8304.9654908075863</v>
      </c>
      <c r="R176" s="58">
        <v>8151.3789759856818</v>
      </c>
      <c r="S176" s="56">
        <v>9229.6539535313368</v>
      </c>
      <c r="T176" s="56">
        <v>8362.4613307827094</v>
      </c>
      <c r="U176" s="57">
        <v>8698.6519546259588</v>
      </c>
      <c r="V176" s="59" t="s">
        <v>77</v>
      </c>
    </row>
    <row r="177" spans="1:22" ht="25" customHeight="1">
      <c r="A177" s="166" t="s">
        <v>78</v>
      </c>
      <c r="B177" s="122">
        <v>1893.3717677969739</v>
      </c>
      <c r="C177" s="56">
        <v>2416.694583275329</v>
      </c>
      <c r="D177" s="56">
        <v>2858.3590938193206</v>
      </c>
      <c r="E177" s="57">
        <v>2410.204272893478</v>
      </c>
      <c r="F177" s="56">
        <v>2495.5788275296418</v>
      </c>
      <c r="G177" s="56">
        <v>2423.601472570796</v>
      </c>
      <c r="H177" s="56">
        <v>2607.7518715164247</v>
      </c>
      <c r="I177" s="57">
        <v>2340.3611272448593</v>
      </c>
      <c r="J177" s="58">
        <v>2248.2658882019787</v>
      </c>
      <c r="K177" s="56">
        <v>2626.9021135623084</v>
      </c>
      <c r="L177" s="56">
        <v>2935.1483710519365</v>
      </c>
      <c r="M177" s="57">
        <v>2913.9161580488817</v>
      </c>
      <c r="N177" s="58">
        <v>3057.7247766498899</v>
      </c>
      <c r="O177" s="56">
        <v>3210.1374026528097</v>
      </c>
      <c r="P177" s="56">
        <v>3337.4919281953494</v>
      </c>
      <c r="Q177" s="57">
        <v>3247.1581168143393</v>
      </c>
      <c r="R177" s="58">
        <v>3195.5470020826051</v>
      </c>
      <c r="S177" s="56">
        <v>3276.0538504777364</v>
      </c>
      <c r="T177" s="56">
        <v>3486.57079261632</v>
      </c>
      <c r="U177" s="57">
        <v>3403.7020564306713</v>
      </c>
      <c r="V177" s="59" t="s">
        <v>80</v>
      </c>
    </row>
    <row r="178" spans="1:22" ht="25" customHeight="1">
      <c r="A178" s="166" t="s">
        <v>81</v>
      </c>
      <c r="B178" s="122">
        <v>8721.185378830427</v>
      </c>
      <c r="C178" s="56">
        <v>8362.3441820178978</v>
      </c>
      <c r="D178" s="56">
        <v>7775.174274545303</v>
      </c>
      <c r="E178" s="57">
        <v>7318.610322378192</v>
      </c>
      <c r="F178" s="56">
        <v>8063.1119557951506</v>
      </c>
      <c r="G178" s="56">
        <v>8081.0835517382438</v>
      </c>
      <c r="H178" s="56">
        <v>8307.7877091643804</v>
      </c>
      <c r="I178" s="57">
        <v>8544.3702064420304</v>
      </c>
      <c r="J178" s="58">
        <v>8781.7640647569515</v>
      </c>
      <c r="K178" s="56">
        <v>8749.2531370919296</v>
      </c>
      <c r="L178" s="56">
        <v>8708.2501377074914</v>
      </c>
      <c r="M178" s="57">
        <v>8635.1951982353203</v>
      </c>
      <c r="N178" s="58">
        <v>9101.4660730027426</v>
      </c>
      <c r="O178" s="56">
        <v>9012.1055691015972</v>
      </c>
      <c r="P178" s="56">
        <v>9077.6369323727249</v>
      </c>
      <c r="Q178" s="57">
        <v>9214.0642617399153</v>
      </c>
      <c r="R178" s="58">
        <v>9742.3551630378297</v>
      </c>
      <c r="S178" s="56">
        <v>9491.7143567307448</v>
      </c>
      <c r="T178" s="56">
        <v>8472.8575254378375</v>
      </c>
      <c r="U178" s="57">
        <v>7683.6151646777298</v>
      </c>
      <c r="V178" s="59" t="s">
        <v>83</v>
      </c>
    </row>
    <row r="179" spans="1:22" ht="25" customHeight="1">
      <c r="A179" s="166" t="s">
        <v>84</v>
      </c>
      <c r="B179" s="122">
        <v>10298.731976522951</v>
      </c>
      <c r="C179" s="56">
        <v>11047.306593351068</v>
      </c>
      <c r="D179" s="56">
        <v>11124.800711185044</v>
      </c>
      <c r="E179" s="57">
        <v>10697.888074100032</v>
      </c>
      <c r="F179" s="56">
        <v>11002.374410977302</v>
      </c>
      <c r="G179" s="56">
        <v>12028.533705345701</v>
      </c>
      <c r="H179" s="56">
        <v>11994.622321328668</v>
      </c>
      <c r="I179" s="57">
        <v>12011.377782951764</v>
      </c>
      <c r="J179" s="58">
        <v>11437.900362812017</v>
      </c>
      <c r="K179" s="56">
        <v>12096.425569508599</v>
      </c>
      <c r="L179" s="56">
        <v>12404.653232291337</v>
      </c>
      <c r="M179" s="57">
        <v>12566.1790948545</v>
      </c>
      <c r="N179" s="58">
        <v>11731.345038955362</v>
      </c>
      <c r="O179" s="56">
        <v>12927.875214653177</v>
      </c>
      <c r="P179" s="56">
        <v>12865.829229348272</v>
      </c>
      <c r="Q179" s="57">
        <v>12862.305910210664</v>
      </c>
      <c r="R179" s="58">
        <v>12179.60912514703</v>
      </c>
      <c r="S179" s="56">
        <v>14027.645692760518</v>
      </c>
      <c r="T179" s="56">
        <v>13217.920388832732</v>
      </c>
      <c r="U179" s="57">
        <v>13666.530227959411</v>
      </c>
      <c r="V179" s="59" t="s">
        <v>86</v>
      </c>
    </row>
    <row r="180" spans="1:22" ht="25" customHeight="1">
      <c r="A180" s="166" t="s">
        <v>87</v>
      </c>
      <c r="B180" s="122">
        <v>5197.6323061540552</v>
      </c>
      <c r="C180" s="56">
        <v>5520.1917245319819</v>
      </c>
      <c r="D180" s="56">
        <v>6005.9783626495519</v>
      </c>
      <c r="E180" s="57">
        <v>4275.5629384623899</v>
      </c>
      <c r="F180" s="56">
        <v>5042.0285800128449</v>
      </c>
      <c r="G180" s="56">
        <v>5278.006933857373</v>
      </c>
      <c r="H180" s="56">
        <v>6431.7841311310158</v>
      </c>
      <c r="I180" s="57">
        <v>5265.2769323744451</v>
      </c>
      <c r="J180" s="58">
        <v>5623.6648160482973</v>
      </c>
      <c r="K180" s="56">
        <v>5962.5120411299213</v>
      </c>
      <c r="L180" s="56">
        <v>6979.0043816356047</v>
      </c>
      <c r="M180" s="57">
        <v>5200.5897365595674</v>
      </c>
      <c r="N180" s="58">
        <v>5959.1227560591306</v>
      </c>
      <c r="O180" s="56">
        <v>6379.5491873083238</v>
      </c>
      <c r="P180" s="56">
        <v>7183.4211408058172</v>
      </c>
      <c r="Q180" s="57">
        <v>5698.2896500992765</v>
      </c>
      <c r="R180" s="58">
        <v>5687.9551849209356</v>
      </c>
      <c r="S180" s="56">
        <v>5720.7679696644518</v>
      </c>
      <c r="T180" s="56">
        <v>6220.5694774059066</v>
      </c>
      <c r="U180" s="57">
        <v>4643.1643418905724</v>
      </c>
      <c r="V180" s="59" t="s">
        <v>89</v>
      </c>
    </row>
    <row r="181" spans="1:22" ht="25" customHeight="1">
      <c r="A181" s="166" t="s">
        <v>90</v>
      </c>
      <c r="B181" s="122">
        <v>1798.9369126698491</v>
      </c>
      <c r="C181" s="56">
        <v>1696.0742242792614</v>
      </c>
      <c r="D181" s="56">
        <v>1267.0507813419647</v>
      </c>
      <c r="E181" s="57">
        <v>1866.6761574889663</v>
      </c>
      <c r="F181" s="56">
        <v>2081.4892480762469</v>
      </c>
      <c r="G181" s="56">
        <v>1839.8393069194772</v>
      </c>
      <c r="H181" s="56">
        <v>1688.2737721749634</v>
      </c>
      <c r="I181" s="57">
        <v>2143.4386731201976</v>
      </c>
      <c r="J181" s="58">
        <v>2298.8908242758525</v>
      </c>
      <c r="K181" s="56">
        <v>2209.3810834498254</v>
      </c>
      <c r="L181" s="56">
        <v>1902.1835972625038</v>
      </c>
      <c r="M181" s="57">
        <v>2252.2530087116543</v>
      </c>
      <c r="N181" s="58">
        <v>2446.7283351861092</v>
      </c>
      <c r="O181" s="56">
        <v>2124.9592535148399</v>
      </c>
      <c r="P181" s="56">
        <v>2019.6232996080876</v>
      </c>
      <c r="Q181" s="57">
        <v>2175.1349752869146</v>
      </c>
      <c r="R181" s="58">
        <v>2355.4601474398473</v>
      </c>
      <c r="S181" s="56">
        <v>1979.9659082778844</v>
      </c>
      <c r="T181" s="56">
        <v>2020.3076453483739</v>
      </c>
      <c r="U181" s="57">
        <v>2188.9181991487512</v>
      </c>
      <c r="V181" s="59" t="s">
        <v>92</v>
      </c>
    </row>
    <row r="182" spans="1:22" ht="25" customHeight="1">
      <c r="A182" s="166" t="s">
        <v>93</v>
      </c>
      <c r="B182" s="122">
        <v>2362.674972874971</v>
      </c>
      <c r="C182" s="56">
        <v>2368.3363308125772</v>
      </c>
      <c r="D182" s="56">
        <v>2490.4341061801329</v>
      </c>
      <c r="E182" s="57">
        <v>2067.3712150113724</v>
      </c>
      <c r="F182" s="56">
        <v>2357.0560092569285</v>
      </c>
      <c r="G182" s="56">
        <v>2376.5593591933475</v>
      </c>
      <c r="H182" s="56">
        <v>2598.9192795381023</v>
      </c>
      <c r="I182" s="57">
        <v>2136.702856496664</v>
      </c>
      <c r="J182" s="58">
        <v>2519.9122784494116</v>
      </c>
      <c r="K182" s="56">
        <v>2563.8601963648057</v>
      </c>
      <c r="L182" s="56">
        <v>2833.6631657507551</v>
      </c>
      <c r="M182" s="57">
        <v>2387.8342602935995</v>
      </c>
      <c r="N182" s="58">
        <v>2728.3825148162491</v>
      </c>
      <c r="O182" s="56">
        <v>2744.67739437207</v>
      </c>
      <c r="P182" s="56">
        <v>2942.8169224584663</v>
      </c>
      <c r="Q182" s="57">
        <v>2336.0848981912154</v>
      </c>
      <c r="R182" s="58">
        <v>2810.401320132306</v>
      </c>
      <c r="S182" s="56">
        <v>2849.1422089103403</v>
      </c>
      <c r="T182" s="56">
        <v>3108.6645304747758</v>
      </c>
      <c r="U182" s="57">
        <v>2583.9840812996822</v>
      </c>
      <c r="V182" s="59" t="s">
        <v>95</v>
      </c>
    </row>
    <row r="183" spans="1:22" ht="25" customHeight="1">
      <c r="A183" s="166" t="s">
        <v>96</v>
      </c>
      <c r="B183" s="123">
        <v>5723.007118476562</v>
      </c>
      <c r="C183" s="52">
        <v>5542.6612490345269</v>
      </c>
      <c r="D183" s="52">
        <v>5181.6273561684593</v>
      </c>
      <c r="E183" s="61">
        <v>5291.6846655836844</v>
      </c>
      <c r="F183" s="52">
        <v>6310.6727329502237</v>
      </c>
      <c r="G183" s="52">
        <v>6526.3073955375794</v>
      </c>
      <c r="H183" s="52">
        <v>6476.3976453439982</v>
      </c>
      <c r="I183" s="61">
        <v>6714.4217131789474</v>
      </c>
      <c r="J183" s="62">
        <v>7605.7527691356981</v>
      </c>
      <c r="K183" s="52">
        <v>7631.6883813488839</v>
      </c>
      <c r="L183" s="52">
        <v>7289.4495640134819</v>
      </c>
      <c r="M183" s="61">
        <v>7398.5932231262486</v>
      </c>
      <c r="N183" s="62">
        <v>8422.4800398361913</v>
      </c>
      <c r="O183" s="52">
        <v>8172.1619926932199</v>
      </c>
      <c r="P183" s="52">
        <v>7827.963331147851</v>
      </c>
      <c r="Q183" s="61">
        <v>7986.4632338155243</v>
      </c>
      <c r="R183" s="62">
        <v>8704.8299465543532</v>
      </c>
      <c r="S183" s="52">
        <v>8593.783916389064</v>
      </c>
      <c r="T183" s="52">
        <v>8188.2625276546296</v>
      </c>
      <c r="U183" s="61">
        <v>8546.2101080070224</v>
      </c>
      <c r="V183" s="53" t="s">
        <v>98</v>
      </c>
    </row>
    <row r="184" spans="1:22" ht="25" customHeight="1">
      <c r="A184" s="166" t="s">
        <v>99</v>
      </c>
      <c r="B184" s="122">
        <v>4350.2061215518779</v>
      </c>
      <c r="C184" s="56">
        <v>4493.1633514696077</v>
      </c>
      <c r="D184" s="56">
        <v>4343.4763591211768</v>
      </c>
      <c r="E184" s="57">
        <v>4291.6759634848941</v>
      </c>
      <c r="F184" s="56">
        <v>4278.0396927046177</v>
      </c>
      <c r="G184" s="56">
        <v>4575.5655252426568</v>
      </c>
      <c r="H184" s="56">
        <v>4473.3811768409059</v>
      </c>
      <c r="I184" s="57">
        <v>4535.6788414731836</v>
      </c>
      <c r="J184" s="58">
        <v>4539.4968870212206</v>
      </c>
      <c r="K184" s="56">
        <v>5000.0041092541333</v>
      </c>
      <c r="L184" s="56">
        <v>5158.6172634904442</v>
      </c>
      <c r="M184" s="57">
        <v>5492.1115417301062</v>
      </c>
      <c r="N184" s="58">
        <v>5410.5806073905123</v>
      </c>
      <c r="O184" s="56">
        <v>5602.4937103546863</v>
      </c>
      <c r="P184" s="56">
        <v>5507.6119705808314</v>
      </c>
      <c r="Q184" s="57">
        <v>5561.3680999141425</v>
      </c>
      <c r="R184" s="58">
        <v>6059.1905142748756</v>
      </c>
      <c r="S184" s="56">
        <v>6190.5389947856183</v>
      </c>
      <c r="T184" s="56">
        <v>6071.4757716012255</v>
      </c>
      <c r="U184" s="57">
        <v>5989.8014974110538</v>
      </c>
      <c r="V184" s="59" t="s">
        <v>101</v>
      </c>
    </row>
    <row r="185" spans="1:22" s="64" customFormat="1" ht="25" customHeight="1">
      <c r="A185" s="166" t="s">
        <v>102</v>
      </c>
      <c r="B185" s="122">
        <v>4117.6706222675948</v>
      </c>
      <c r="C185" s="56">
        <v>4018.8098077132058</v>
      </c>
      <c r="D185" s="56">
        <v>3659.1820586579547</v>
      </c>
      <c r="E185" s="57">
        <v>3352.0992299357194</v>
      </c>
      <c r="F185" s="56">
        <v>4055.4320184070593</v>
      </c>
      <c r="G185" s="56">
        <v>4270.6168081653714</v>
      </c>
      <c r="H185" s="56">
        <v>4119.6118247301774</v>
      </c>
      <c r="I185" s="57">
        <v>4122.716999043535</v>
      </c>
      <c r="J185" s="58">
        <v>4615.9716731016897</v>
      </c>
      <c r="K185" s="56">
        <v>4809.5591979448645</v>
      </c>
      <c r="L185" s="56">
        <v>4421.3383700501499</v>
      </c>
      <c r="M185" s="57">
        <v>4016.7356529800827</v>
      </c>
      <c r="N185" s="58">
        <v>4773.9257904267552</v>
      </c>
      <c r="O185" s="56">
        <v>4895.2186610888484</v>
      </c>
      <c r="P185" s="56">
        <v>4708.216958891011</v>
      </c>
      <c r="Q185" s="57">
        <v>4355.0170583643139</v>
      </c>
      <c r="R185" s="58">
        <v>5083.2754807573328</v>
      </c>
      <c r="S185" s="56">
        <v>5035.6273775856916</v>
      </c>
      <c r="T185" s="56">
        <v>4840.9985544299207</v>
      </c>
      <c r="U185" s="57">
        <v>4841.8900898258235</v>
      </c>
      <c r="V185" s="59" t="s">
        <v>104</v>
      </c>
    </row>
    <row r="186" spans="1:22" ht="25" customHeight="1">
      <c r="A186" s="166" t="s">
        <v>105</v>
      </c>
      <c r="B186" s="123">
        <v>4260.3197452581189</v>
      </c>
      <c r="C186" s="52">
        <v>4612.445996862938</v>
      </c>
      <c r="D186" s="52">
        <v>4776.2468986235299</v>
      </c>
      <c r="E186" s="61">
        <v>5089.7307937545138</v>
      </c>
      <c r="F186" s="52">
        <v>4973.3236986919464</v>
      </c>
      <c r="G186" s="52">
        <v>5250.8991923685862</v>
      </c>
      <c r="H186" s="52">
        <v>5663.413030060924</v>
      </c>
      <c r="I186" s="61">
        <v>5291.2966276565985</v>
      </c>
      <c r="J186" s="62">
        <v>5968.5394260428066</v>
      </c>
      <c r="K186" s="52">
        <v>6256.8172571902851</v>
      </c>
      <c r="L186" s="52">
        <v>5538.0026320222078</v>
      </c>
      <c r="M186" s="61">
        <v>5086.2918613669626</v>
      </c>
      <c r="N186" s="62">
        <v>6137.9302765127886</v>
      </c>
      <c r="O186" s="52">
        <v>6281.024481423462</v>
      </c>
      <c r="P186" s="52">
        <v>5854.8037986315749</v>
      </c>
      <c r="Q186" s="61">
        <v>5560.2165386633733</v>
      </c>
      <c r="R186" s="62">
        <v>6016.6557941807341</v>
      </c>
      <c r="S186" s="52">
        <v>6124.5710001776024</v>
      </c>
      <c r="T186" s="52">
        <v>6625.080974371258</v>
      </c>
      <c r="U186" s="61">
        <v>6539.5034928314099</v>
      </c>
      <c r="V186" s="53" t="s">
        <v>107</v>
      </c>
    </row>
    <row r="187" spans="1:22" ht="25" customHeight="1">
      <c r="A187" s="166" t="s">
        <v>108</v>
      </c>
      <c r="B187" s="122">
        <v>1115.4290846620506</v>
      </c>
      <c r="C187" s="56">
        <v>1137.4642179350662</v>
      </c>
      <c r="D187" s="56">
        <v>1181.6615295196723</v>
      </c>
      <c r="E187" s="57">
        <v>1224.408158816603</v>
      </c>
      <c r="F187" s="56">
        <v>1233.9112925539353</v>
      </c>
      <c r="G187" s="56">
        <v>1235.5463361480142</v>
      </c>
      <c r="H187" s="56">
        <v>1273.2654112168145</v>
      </c>
      <c r="I187" s="57">
        <v>1252.075832619671</v>
      </c>
      <c r="J187" s="58">
        <v>1314.4343761774971</v>
      </c>
      <c r="K187" s="56">
        <v>1351.6903068663928</v>
      </c>
      <c r="L187" s="56">
        <v>1426.0356452976885</v>
      </c>
      <c r="M187" s="57">
        <v>1470.2454660831759</v>
      </c>
      <c r="N187" s="58">
        <v>1406.9943493397245</v>
      </c>
      <c r="O187" s="56">
        <v>1447.9542101862298</v>
      </c>
      <c r="P187" s="56">
        <v>1449.9273244349838</v>
      </c>
      <c r="Q187" s="57">
        <v>1498.3971142409123</v>
      </c>
      <c r="R187" s="58">
        <v>1524.8623545430128</v>
      </c>
      <c r="S187" s="56">
        <v>1532.6342390819439</v>
      </c>
      <c r="T187" s="56">
        <v>1654.1673800205319</v>
      </c>
      <c r="U187" s="57">
        <v>1615.2811635725277</v>
      </c>
      <c r="V187" s="59" t="s">
        <v>110</v>
      </c>
    </row>
    <row r="188" spans="1:22" ht="25" customHeight="1">
      <c r="A188" s="166" t="s">
        <v>111</v>
      </c>
      <c r="B188" s="122">
        <v>758.91364006008905</v>
      </c>
      <c r="C188" s="56">
        <v>839.98207873295871</v>
      </c>
      <c r="D188" s="56">
        <v>799.38433004415117</v>
      </c>
      <c r="E188" s="57">
        <v>951.6334206261788</v>
      </c>
      <c r="F188" s="56">
        <v>942.06846742619132</v>
      </c>
      <c r="G188" s="56">
        <v>960.92931792616105</v>
      </c>
      <c r="H188" s="56">
        <v>1064.4719527272587</v>
      </c>
      <c r="I188" s="57">
        <v>1156.6570725359106</v>
      </c>
      <c r="J188" s="58">
        <v>1111.5903235821665</v>
      </c>
      <c r="K188" s="56">
        <v>1116.8749372415148</v>
      </c>
      <c r="L188" s="56">
        <v>1135.931554160981</v>
      </c>
      <c r="M188" s="57">
        <v>1087.1797714204877</v>
      </c>
      <c r="N188" s="58">
        <v>1128.5249548769896</v>
      </c>
      <c r="O188" s="56">
        <v>1199.1338361623812</v>
      </c>
      <c r="P188" s="56">
        <v>1127.5097903770863</v>
      </c>
      <c r="Q188" s="57">
        <v>1171.0341641585069</v>
      </c>
      <c r="R188" s="58">
        <v>1199.7646736348045</v>
      </c>
      <c r="S188" s="56">
        <v>1251.7651210135923</v>
      </c>
      <c r="T188" s="56">
        <v>1242.2694506009407</v>
      </c>
      <c r="U188" s="57">
        <v>1322.9253488205973</v>
      </c>
      <c r="V188" s="59" t="s">
        <v>113</v>
      </c>
    </row>
    <row r="189" spans="1:22" ht="25" customHeight="1">
      <c r="A189" s="166" t="s">
        <v>114</v>
      </c>
      <c r="B189" s="122">
        <v>476.13310143671521</v>
      </c>
      <c r="C189" s="56">
        <v>490.62802310233246</v>
      </c>
      <c r="D189" s="56">
        <v>485.34398616260955</v>
      </c>
      <c r="E189" s="57">
        <v>497.20877871098099</v>
      </c>
      <c r="F189" s="56">
        <v>493.99285060433493</v>
      </c>
      <c r="G189" s="56">
        <v>487.88285060093932</v>
      </c>
      <c r="H189" s="56">
        <v>475.68408834068282</v>
      </c>
      <c r="I189" s="57">
        <v>440.08077755280021</v>
      </c>
      <c r="J189" s="58">
        <v>473.26221306093043</v>
      </c>
      <c r="K189" s="56">
        <v>510.65028254360055</v>
      </c>
      <c r="L189" s="56">
        <v>534.43174589913463</v>
      </c>
      <c r="M189" s="57">
        <v>537.89997077076407</v>
      </c>
      <c r="N189" s="58">
        <v>518.76794662318537</v>
      </c>
      <c r="O189" s="56">
        <v>557.37568753149185</v>
      </c>
      <c r="P189" s="56">
        <v>565.79089263392109</v>
      </c>
      <c r="Q189" s="57">
        <v>571.08402567727046</v>
      </c>
      <c r="R189" s="58">
        <v>609.88005836041145</v>
      </c>
      <c r="S189" s="56">
        <v>630.54328266662196</v>
      </c>
      <c r="T189" s="56">
        <v>631.49705457611287</v>
      </c>
      <c r="U189" s="57">
        <v>643.27455595994877</v>
      </c>
      <c r="V189" s="59" t="s">
        <v>116</v>
      </c>
    </row>
    <row r="190" spans="1:22" ht="25" customHeight="1">
      <c r="A190" s="167" t="s">
        <v>117</v>
      </c>
      <c r="B190" s="124">
        <v>372.48469421800303</v>
      </c>
      <c r="C190" s="67">
        <v>335.89321740376835</v>
      </c>
      <c r="D190" s="67">
        <v>346.33183649167921</v>
      </c>
      <c r="E190" s="68">
        <v>425.9411943517656</v>
      </c>
      <c r="F190" s="67">
        <v>414.22615927258573</v>
      </c>
      <c r="G190" s="67">
        <v>404.54749776639909</v>
      </c>
      <c r="H190" s="67">
        <v>439.36691143293137</v>
      </c>
      <c r="I190" s="68">
        <v>561.97968017731694</v>
      </c>
      <c r="J190" s="69">
        <v>496.41285508612913</v>
      </c>
      <c r="K190" s="67">
        <v>480.32663106851254</v>
      </c>
      <c r="L190" s="67">
        <v>502.07282000457326</v>
      </c>
      <c r="M190" s="68">
        <v>592.70922379042634</v>
      </c>
      <c r="N190" s="69">
        <v>563.60659257617999</v>
      </c>
      <c r="O190" s="67">
        <v>527.89219234867073</v>
      </c>
      <c r="P190" s="67">
        <v>534.2287814256598</v>
      </c>
      <c r="Q190" s="68">
        <v>613.91304719064021</v>
      </c>
      <c r="R190" s="69">
        <v>597.94584998926507</v>
      </c>
      <c r="S190" s="67">
        <v>565.2017997548088</v>
      </c>
      <c r="T190" s="67">
        <v>573.2159688684593</v>
      </c>
      <c r="U190" s="68">
        <v>674.60775196903728</v>
      </c>
      <c r="V190" s="53" t="s">
        <v>119</v>
      </c>
    </row>
    <row r="191" spans="1:22" ht="25" customHeight="1">
      <c r="A191" s="182" t="s">
        <v>120</v>
      </c>
      <c r="B191" s="125">
        <v>98069.681848934357</v>
      </c>
      <c r="C191" s="70">
        <v>95375.446178325641</v>
      </c>
      <c r="D191" s="70">
        <v>96663.914899592433</v>
      </c>
      <c r="E191" s="71">
        <v>94501.082457181037</v>
      </c>
      <c r="F191" s="70">
        <v>98671.801280402258</v>
      </c>
      <c r="G191" s="70">
        <v>98731.475980769799</v>
      </c>
      <c r="H191" s="70">
        <v>102699.91659352662</v>
      </c>
      <c r="I191" s="71">
        <v>100115.33589289704</v>
      </c>
      <c r="J191" s="72">
        <v>103460.19064849966</v>
      </c>
      <c r="K191" s="70">
        <v>107440.61110270118</v>
      </c>
      <c r="L191" s="70">
        <v>107410.96472327816</v>
      </c>
      <c r="M191" s="71">
        <v>95793.600284431668</v>
      </c>
      <c r="N191" s="72">
        <v>91379.300699160318</v>
      </c>
      <c r="O191" s="70">
        <v>97744.861946151068</v>
      </c>
      <c r="P191" s="70">
        <v>93691.24343720598</v>
      </c>
      <c r="Q191" s="71">
        <v>87460.063477648247</v>
      </c>
      <c r="R191" s="72">
        <v>86905.323068303493</v>
      </c>
      <c r="S191" s="70">
        <v>94396.586036992434</v>
      </c>
      <c r="T191" s="70">
        <v>94018.898691516675</v>
      </c>
      <c r="U191" s="71">
        <v>93934.518438959363</v>
      </c>
      <c r="V191" s="73" t="s">
        <v>121</v>
      </c>
    </row>
    <row r="192" spans="1:22" ht="25" customHeight="1" thickBot="1">
      <c r="A192" s="183" t="s">
        <v>122</v>
      </c>
      <c r="B192" s="126">
        <v>60593.670084128105</v>
      </c>
      <c r="C192" s="74">
        <v>61170.206044833489</v>
      </c>
      <c r="D192" s="74">
        <v>60225.903309062007</v>
      </c>
      <c r="E192" s="75">
        <v>57905.665180841585</v>
      </c>
      <c r="F192" s="74">
        <v>62149.099401214429</v>
      </c>
      <c r="G192" s="74">
        <v>64663.319590535953</v>
      </c>
      <c r="H192" s="74">
        <v>65915.377106050786</v>
      </c>
      <c r="I192" s="75">
        <v>65140.966181031101</v>
      </c>
      <c r="J192" s="76">
        <v>67902.051892443749</v>
      </c>
      <c r="K192" s="74">
        <v>70883.110331254124</v>
      </c>
      <c r="L192" s="74">
        <v>70481.408113754849</v>
      </c>
      <c r="M192" s="75">
        <v>68751.167236154084</v>
      </c>
      <c r="N192" s="76">
        <v>72235.400839410373</v>
      </c>
      <c r="O192" s="74">
        <v>74805.458463615534</v>
      </c>
      <c r="P192" s="74">
        <v>74045.86697216722</v>
      </c>
      <c r="Q192" s="75">
        <v>71892.47655036801</v>
      </c>
      <c r="R192" s="76">
        <v>74589.808782599488</v>
      </c>
      <c r="S192" s="74">
        <v>77209.36730673557</v>
      </c>
      <c r="T192" s="74">
        <v>75429.46042164485</v>
      </c>
      <c r="U192" s="75">
        <v>73721.065455313917</v>
      </c>
      <c r="V192" s="77" t="s">
        <v>123</v>
      </c>
    </row>
    <row r="193" spans="1:22" s="37" customFormat="1" ht="25" customHeight="1">
      <c r="A193" s="169" t="s">
        <v>124</v>
      </c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80"/>
      <c r="M193" s="81"/>
      <c r="N193" s="81"/>
      <c r="O193" s="78"/>
      <c r="P193" s="82"/>
      <c r="V193" s="78" t="s">
        <v>193</v>
      </c>
    </row>
    <row r="194" spans="1:22" ht="25" customHeight="1">
      <c r="N194" s="114"/>
    </row>
    <row r="195" spans="1:22" ht="25" customHeight="1">
      <c r="A195" s="188" t="s">
        <v>149</v>
      </c>
      <c r="B195" s="188"/>
      <c r="C195" s="188"/>
      <c r="D195" s="188"/>
      <c r="E195" s="188"/>
      <c r="F195" s="188"/>
      <c r="G195" s="188"/>
      <c r="H195" s="188"/>
      <c r="I195" s="188"/>
      <c r="J195" s="188"/>
      <c r="K195" s="188"/>
      <c r="L195" s="188"/>
      <c r="M195" s="188"/>
      <c r="N195" s="188"/>
      <c r="O195" s="188"/>
      <c r="P195" s="188"/>
      <c r="Q195" s="188"/>
      <c r="R195" s="188"/>
      <c r="S195" s="188"/>
      <c r="T195" s="188"/>
      <c r="U195" s="188"/>
    </row>
    <row r="196" spans="1:22" ht="25" customHeight="1">
      <c r="A196" s="189" t="s">
        <v>150</v>
      </c>
      <c r="B196" s="189"/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</row>
    <row r="197" spans="1:22" ht="25" customHeight="1">
      <c r="A197" s="212" t="s">
        <v>186</v>
      </c>
      <c r="B197" s="212"/>
      <c r="C197" s="212"/>
      <c r="D197" s="212"/>
      <c r="E197" s="212"/>
      <c r="F197" s="212"/>
      <c r="G197" s="212"/>
      <c r="H197" s="212"/>
      <c r="I197" s="212"/>
      <c r="J197" s="212"/>
      <c r="K197" s="212"/>
      <c r="L197" s="212"/>
      <c r="M197" s="212"/>
      <c r="N197" s="212"/>
      <c r="O197" s="212"/>
      <c r="P197" s="212"/>
      <c r="Q197" s="212"/>
      <c r="R197" s="212"/>
      <c r="S197" s="212"/>
      <c r="T197" s="212"/>
      <c r="U197" s="212"/>
    </row>
    <row r="198" spans="1:22" ht="25" customHeight="1">
      <c r="A198" s="234" t="s">
        <v>60</v>
      </c>
      <c r="B198" s="209">
        <v>2017</v>
      </c>
      <c r="C198" s="210"/>
      <c r="D198" s="210"/>
      <c r="E198" s="211"/>
      <c r="F198" s="209">
        <v>2018</v>
      </c>
      <c r="G198" s="210"/>
      <c r="H198" s="210"/>
      <c r="I198" s="211"/>
      <c r="J198" s="209">
        <v>2019</v>
      </c>
      <c r="K198" s="210"/>
      <c r="L198" s="210"/>
      <c r="M198" s="211"/>
      <c r="N198" s="209">
        <v>2020</v>
      </c>
      <c r="O198" s="210"/>
      <c r="P198" s="210"/>
      <c r="Q198" s="211"/>
      <c r="R198" s="213" t="s">
        <v>62</v>
      </c>
      <c r="S198" s="214"/>
      <c r="T198" s="214"/>
      <c r="U198" s="214"/>
    </row>
    <row r="199" spans="1:22" ht="25" customHeight="1">
      <c r="A199" s="234"/>
      <c r="B199" s="46" t="s">
        <v>63</v>
      </c>
      <c r="C199" s="46" t="s">
        <v>64</v>
      </c>
      <c r="D199" s="46" t="s">
        <v>65</v>
      </c>
      <c r="E199" s="46" t="s">
        <v>66</v>
      </c>
      <c r="F199" s="46" t="s">
        <v>63</v>
      </c>
      <c r="G199" s="46" t="s">
        <v>64</v>
      </c>
      <c r="H199" s="46" t="s">
        <v>65</v>
      </c>
      <c r="I199" s="46" t="s">
        <v>66</v>
      </c>
      <c r="J199" s="46" t="s">
        <v>63</v>
      </c>
      <c r="K199" s="46" t="s">
        <v>64</v>
      </c>
      <c r="L199" s="46" t="s">
        <v>65</v>
      </c>
      <c r="M199" s="46" t="s">
        <v>66</v>
      </c>
      <c r="N199" s="46" t="s">
        <v>63</v>
      </c>
      <c r="O199" s="46" t="s">
        <v>64</v>
      </c>
      <c r="P199" s="46" t="s">
        <v>65</v>
      </c>
      <c r="Q199" s="46" t="s">
        <v>66</v>
      </c>
      <c r="R199" s="213"/>
      <c r="S199" s="214"/>
      <c r="T199" s="214"/>
      <c r="U199" s="214"/>
    </row>
    <row r="200" spans="1:22" ht="25" customHeight="1">
      <c r="A200" s="165"/>
      <c r="B200" s="51">
        <v>80424.45825774323</v>
      </c>
      <c r="C200" s="49">
        <v>81159.429340518982</v>
      </c>
      <c r="D200" s="49">
        <v>81163.772547154003</v>
      </c>
      <c r="E200" s="50">
        <v>82204.756466444102</v>
      </c>
      <c r="F200" s="51">
        <v>85771.384850877119</v>
      </c>
      <c r="G200" s="49">
        <v>91203.587228830278</v>
      </c>
      <c r="H200" s="49">
        <v>91963.129140796605</v>
      </c>
      <c r="I200" s="50">
        <v>91392.787060289353</v>
      </c>
      <c r="J200" s="51">
        <v>86684.485375903299</v>
      </c>
      <c r="K200" s="49">
        <v>90503.336323841882</v>
      </c>
      <c r="L200" s="49">
        <v>87318.728406719558</v>
      </c>
      <c r="M200" s="50">
        <v>85535.4955992709</v>
      </c>
      <c r="N200" s="51">
        <v>81242.072865719412</v>
      </c>
      <c r="O200" s="49">
        <v>65267.56408373209</v>
      </c>
      <c r="P200" s="49">
        <v>70495.949507237514</v>
      </c>
      <c r="Q200" s="50">
        <v>69597.011428216589</v>
      </c>
      <c r="R200" s="205" t="s">
        <v>68</v>
      </c>
      <c r="S200" s="206"/>
      <c r="T200" s="206"/>
      <c r="U200" s="206"/>
    </row>
    <row r="201" spans="1:22" ht="25" customHeight="1">
      <c r="A201" s="166" t="s">
        <v>69</v>
      </c>
      <c r="B201" s="58">
        <v>739.24837817890034</v>
      </c>
      <c r="C201" s="56">
        <v>732.49778631082779</v>
      </c>
      <c r="D201" s="56">
        <v>739.73068424021312</v>
      </c>
      <c r="E201" s="57">
        <v>763.31459161122336</v>
      </c>
      <c r="F201" s="58">
        <v>808.42351237132584</v>
      </c>
      <c r="G201" s="56">
        <v>759.0484656011746</v>
      </c>
      <c r="H201" s="56">
        <v>728.82661582394758</v>
      </c>
      <c r="I201" s="57">
        <v>742.00437743095893</v>
      </c>
      <c r="J201" s="58">
        <v>770.20278261141527</v>
      </c>
      <c r="K201" s="56">
        <v>746.88530060888968</v>
      </c>
      <c r="L201" s="56">
        <v>784.95837032862164</v>
      </c>
      <c r="M201" s="57">
        <v>819.13379764591798</v>
      </c>
      <c r="N201" s="58">
        <v>749.46018639904537</v>
      </c>
      <c r="O201" s="56">
        <v>1019.9046655825011</v>
      </c>
      <c r="P201" s="56">
        <v>816.4742744455292</v>
      </c>
      <c r="Q201" s="57">
        <v>782.69881207824142</v>
      </c>
      <c r="R201" s="201" t="s">
        <v>71</v>
      </c>
      <c r="S201" s="202"/>
      <c r="T201" s="202"/>
      <c r="U201" s="202"/>
    </row>
    <row r="202" spans="1:22" ht="25" customHeight="1">
      <c r="A202" s="166" t="s">
        <v>72</v>
      </c>
      <c r="B202" s="58">
        <v>19357.485512496911</v>
      </c>
      <c r="C202" s="56">
        <v>18299.361711074282</v>
      </c>
      <c r="D202" s="56">
        <v>19105.969201788273</v>
      </c>
      <c r="E202" s="57">
        <v>21911.019363565199</v>
      </c>
      <c r="F202" s="58">
        <v>23357.564595674132</v>
      </c>
      <c r="G202" s="56">
        <v>26640.758601140784</v>
      </c>
      <c r="H202" s="56">
        <v>28788.999012302022</v>
      </c>
      <c r="I202" s="57">
        <v>30628.663493782125</v>
      </c>
      <c r="J202" s="58">
        <v>22789.067344441526</v>
      </c>
      <c r="K202" s="56">
        <v>24459.517325060406</v>
      </c>
      <c r="L202" s="56">
        <v>23019.154838093295</v>
      </c>
      <c r="M202" s="57">
        <v>23899.762058893622</v>
      </c>
      <c r="N202" s="58">
        <v>20560.444294334251</v>
      </c>
      <c r="O202" s="56">
        <v>10537.040430191963</v>
      </c>
      <c r="P202" s="56">
        <v>14853.006690947674</v>
      </c>
      <c r="Q202" s="57">
        <v>14615.862916088327</v>
      </c>
      <c r="R202" s="201" t="s">
        <v>74</v>
      </c>
      <c r="S202" s="202"/>
      <c r="T202" s="202"/>
      <c r="U202" s="202"/>
    </row>
    <row r="203" spans="1:22" ht="25" customHeight="1">
      <c r="A203" s="166" t="s">
        <v>75</v>
      </c>
      <c r="B203" s="58">
        <v>8918.9960979628595</v>
      </c>
      <c r="C203" s="56">
        <v>9542.1839973246042</v>
      </c>
      <c r="D203" s="56">
        <v>8970.8279926989617</v>
      </c>
      <c r="E203" s="57">
        <v>9203.8604763179628</v>
      </c>
      <c r="F203" s="58">
        <v>9079.7545647325696</v>
      </c>
      <c r="G203" s="56">
        <v>10118.489098222584</v>
      </c>
      <c r="H203" s="56">
        <v>9521.1794401241696</v>
      </c>
      <c r="I203" s="57">
        <v>9398.1115305450076</v>
      </c>
      <c r="J203" s="58">
        <v>9219.7783415833856</v>
      </c>
      <c r="K203" s="56">
        <v>10039.745783841981</v>
      </c>
      <c r="L203" s="56">
        <v>8828.4535362623046</v>
      </c>
      <c r="M203" s="57">
        <v>8976.6469198583545</v>
      </c>
      <c r="N203" s="58">
        <v>9319.2968468769741</v>
      </c>
      <c r="O203" s="56">
        <v>9510.5313794829635</v>
      </c>
      <c r="P203" s="56">
        <v>8881.5487039834716</v>
      </c>
      <c r="Q203" s="57">
        <v>8255.6170933313515</v>
      </c>
      <c r="R203" s="201" t="s">
        <v>77</v>
      </c>
      <c r="S203" s="202"/>
      <c r="T203" s="202"/>
      <c r="U203" s="202"/>
    </row>
    <row r="204" spans="1:22" ht="25" customHeight="1">
      <c r="A204" s="166" t="s">
        <v>78</v>
      </c>
      <c r="B204" s="58">
        <v>3651.810165521701</v>
      </c>
      <c r="C204" s="56">
        <v>3851.8348857247179</v>
      </c>
      <c r="D204" s="56">
        <v>3890.9685579378693</v>
      </c>
      <c r="E204" s="57">
        <v>3727.4250294798208</v>
      </c>
      <c r="F204" s="58">
        <v>3767.0967697995684</v>
      </c>
      <c r="G204" s="56">
        <v>3846.0546262497792</v>
      </c>
      <c r="H204" s="56">
        <v>4089.3330982166121</v>
      </c>
      <c r="I204" s="57">
        <v>4209.0933772895296</v>
      </c>
      <c r="J204" s="58">
        <v>3884.5709693495187</v>
      </c>
      <c r="K204" s="56">
        <v>4148.1407676884555</v>
      </c>
      <c r="L204" s="56">
        <v>4750.6771823636573</v>
      </c>
      <c r="M204" s="57">
        <v>4050.6409133563848</v>
      </c>
      <c r="N204" s="58">
        <v>4171.8157639311949</v>
      </c>
      <c r="O204" s="56">
        <v>4074.2248449219951</v>
      </c>
      <c r="P204" s="56">
        <v>4409.4615704184898</v>
      </c>
      <c r="Q204" s="57">
        <v>4002.7557074286665</v>
      </c>
      <c r="R204" s="201" t="s">
        <v>80</v>
      </c>
      <c r="S204" s="202"/>
      <c r="T204" s="202"/>
      <c r="U204" s="202"/>
    </row>
    <row r="205" spans="1:22" ht="25" customHeight="1">
      <c r="A205" s="166" t="s">
        <v>81</v>
      </c>
      <c r="B205" s="58">
        <v>8602.6261942220408</v>
      </c>
      <c r="C205" s="56">
        <v>8818.7357631948671</v>
      </c>
      <c r="D205" s="56">
        <v>9185.3202705911226</v>
      </c>
      <c r="E205" s="57">
        <v>9040.6969572244325</v>
      </c>
      <c r="F205" s="58">
        <v>9713.83501644239</v>
      </c>
      <c r="G205" s="56">
        <v>9297.4227909805395</v>
      </c>
      <c r="H205" s="56">
        <v>9130.7374797062475</v>
      </c>
      <c r="I205" s="57">
        <v>8780.0484628227623</v>
      </c>
      <c r="J205" s="58">
        <v>10063.754119109415</v>
      </c>
      <c r="K205" s="56">
        <v>9498.067867022457</v>
      </c>
      <c r="L205" s="56">
        <v>9349.7146262276092</v>
      </c>
      <c r="M205" s="57">
        <v>9130.2081065599614</v>
      </c>
      <c r="N205" s="58">
        <v>9346.8570109644024</v>
      </c>
      <c r="O205" s="56">
        <v>8347.9005296370669</v>
      </c>
      <c r="P205" s="56">
        <v>8090.5312169144836</v>
      </c>
      <c r="Q205" s="57">
        <v>8410.0050169151273</v>
      </c>
      <c r="R205" s="201" t="s">
        <v>83</v>
      </c>
      <c r="S205" s="202"/>
      <c r="T205" s="202"/>
      <c r="U205" s="202"/>
    </row>
    <row r="206" spans="1:22" ht="25" customHeight="1">
      <c r="A206" s="166" t="s">
        <v>84</v>
      </c>
      <c r="B206" s="58">
        <v>13025.177940013729</v>
      </c>
      <c r="C206" s="56">
        <v>13596.285547689435</v>
      </c>
      <c r="D206" s="56">
        <v>13621.359986332851</v>
      </c>
      <c r="E206" s="57">
        <v>13399.480439058674</v>
      </c>
      <c r="F206" s="58">
        <v>12431.377706201747</v>
      </c>
      <c r="G206" s="56">
        <v>14286.904071720719</v>
      </c>
      <c r="H206" s="56">
        <v>13821.211505137715</v>
      </c>
      <c r="I206" s="57">
        <v>13763.044529287137</v>
      </c>
      <c r="J206" s="58">
        <v>13141.247800353631</v>
      </c>
      <c r="K206" s="56">
        <v>14590.234971793492</v>
      </c>
      <c r="L206" s="56">
        <v>14152.558508102939</v>
      </c>
      <c r="M206" s="57">
        <v>14136.937786307151</v>
      </c>
      <c r="N206" s="58">
        <v>11392.586805133491</v>
      </c>
      <c r="O206" s="56">
        <v>11607.33521680322</v>
      </c>
      <c r="P206" s="56">
        <v>12420.431545129255</v>
      </c>
      <c r="Q206" s="57">
        <v>12375.518913665714</v>
      </c>
      <c r="R206" s="201" t="s">
        <v>86</v>
      </c>
      <c r="S206" s="202"/>
      <c r="T206" s="202"/>
      <c r="U206" s="202"/>
    </row>
    <row r="207" spans="1:22" ht="25" customHeight="1">
      <c r="A207" s="166" t="s">
        <v>87</v>
      </c>
      <c r="B207" s="58">
        <v>5890.3980988254825</v>
      </c>
      <c r="C207" s="56">
        <v>6233.1848026559474</v>
      </c>
      <c r="D207" s="56">
        <v>5923.4778524039721</v>
      </c>
      <c r="E207" s="57">
        <v>4731.4280587171952</v>
      </c>
      <c r="F207" s="58">
        <v>6145.5142384318879</v>
      </c>
      <c r="G207" s="56">
        <v>6063.0991946520617</v>
      </c>
      <c r="H207" s="56">
        <v>6299.3043509631398</v>
      </c>
      <c r="I207" s="57">
        <v>4824.881163236696</v>
      </c>
      <c r="J207" s="58">
        <v>6063.5199883949826</v>
      </c>
      <c r="K207" s="56">
        <v>6521.7726550231237</v>
      </c>
      <c r="L207" s="56">
        <v>6572.1842966154645</v>
      </c>
      <c r="M207" s="57">
        <v>4967.8670734163961</v>
      </c>
      <c r="N207" s="58">
        <v>6767.3411560399454</v>
      </c>
      <c r="O207" s="56">
        <v>3807.8045110952035</v>
      </c>
      <c r="P207" s="56">
        <v>3814.4194504717443</v>
      </c>
      <c r="Q207" s="57">
        <v>3541.0424945114491</v>
      </c>
      <c r="R207" s="201" t="s">
        <v>89</v>
      </c>
      <c r="S207" s="202"/>
      <c r="T207" s="202"/>
      <c r="U207" s="202"/>
    </row>
    <row r="208" spans="1:22" ht="25" customHeight="1">
      <c r="A208" s="166" t="s">
        <v>90</v>
      </c>
      <c r="B208" s="58">
        <v>2354.4922809089994</v>
      </c>
      <c r="C208" s="56">
        <v>2070.012349924174</v>
      </c>
      <c r="D208" s="56">
        <v>1941.1887779172434</v>
      </c>
      <c r="E208" s="57">
        <v>2328.0022410818174</v>
      </c>
      <c r="F208" s="58">
        <v>2358.5143193538547</v>
      </c>
      <c r="G208" s="56">
        <v>2048.8313522509243</v>
      </c>
      <c r="H208" s="56">
        <v>1949.365401664772</v>
      </c>
      <c r="I208" s="57">
        <v>2404.6312064103408</v>
      </c>
      <c r="J208" s="58">
        <v>2445.478219848253</v>
      </c>
      <c r="K208" s="56">
        <v>2054.433829547469</v>
      </c>
      <c r="L208" s="56">
        <v>1874.2778952978522</v>
      </c>
      <c r="M208" s="57">
        <v>2415.165839450995</v>
      </c>
      <c r="N208" s="58">
        <v>1777.1724184549416</v>
      </c>
      <c r="O208" s="56">
        <v>678.41365518572741</v>
      </c>
      <c r="P208" s="56">
        <v>1052.0464374448634</v>
      </c>
      <c r="Q208" s="57">
        <v>1755.0382104897708</v>
      </c>
      <c r="R208" s="201" t="s">
        <v>92</v>
      </c>
      <c r="S208" s="202"/>
      <c r="T208" s="202"/>
      <c r="U208" s="202"/>
    </row>
    <row r="209" spans="1:21" ht="25" customHeight="1">
      <c r="A209" s="166" t="s">
        <v>93</v>
      </c>
      <c r="B209" s="58">
        <v>2967.2577546137009</v>
      </c>
      <c r="C209" s="56">
        <v>3032.4555266006469</v>
      </c>
      <c r="D209" s="56">
        <v>3153.944533160367</v>
      </c>
      <c r="E209" s="57">
        <v>2812.3440181971796</v>
      </c>
      <c r="F209" s="58">
        <v>3077.5744299824341</v>
      </c>
      <c r="G209" s="56">
        <v>3122.606312181274</v>
      </c>
      <c r="H209" s="56">
        <v>3252.0191631192342</v>
      </c>
      <c r="I209" s="57">
        <v>2728.7637094063098</v>
      </c>
      <c r="J209" s="58">
        <v>3153.1669391399168</v>
      </c>
      <c r="K209" s="56">
        <v>3289.1865222747474</v>
      </c>
      <c r="L209" s="56">
        <v>3341.7981382010344</v>
      </c>
      <c r="M209" s="57">
        <v>2941.0304454791212</v>
      </c>
      <c r="N209" s="58">
        <v>3309.42275512474</v>
      </c>
      <c r="O209" s="56">
        <v>3026.5637223869571</v>
      </c>
      <c r="P209" s="56">
        <v>3340.8026742175025</v>
      </c>
      <c r="Q209" s="57">
        <v>2797.0175923337911</v>
      </c>
      <c r="R209" s="201" t="s">
        <v>95</v>
      </c>
      <c r="S209" s="202"/>
      <c r="T209" s="202"/>
      <c r="U209" s="202"/>
    </row>
    <row r="210" spans="1:21" ht="25" customHeight="1">
      <c r="A210" s="166" t="s">
        <v>96</v>
      </c>
      <c r="B210" s="62">
        <v>9387.5224121086667</v>
      </c>
      <c r="C210" s="52">
        <v>8807.1360505627399</v>
      </c>
      <c r="D210" s="52">
        <v>8198.0879574554838</v>
      </c>
      <c r="E210" s="61">
        <v>8201.7273957532616</v>
      </c>
      <c r="F210" s="62">
        <v>8771.9529630814941</v>
      </c>
      <c r="G210" s="52">
        <v>8609.9220022972968</v>
      </c>
      <c r="H210" s="52">
        <v>8147.6084543774932</v>
      </c>
      <c r="I210" s="61">
        <v>8488.8530417514958</v>
      </c>
      <c r="J210" s="62">
        <v>9088.5728018354821</v>
      </c>
      <c r="K210" s="52">
        <v>8776.5507936276208</v>
      </c>
      <c r="L210" s="52">
        <v>8351.7416872588256</v>
      </c>
      <c r="M210" s="61">
        <v>8885.3384053176997</v>
      </c>
      <c r="N210" s="62">
        <v>7892.7682968699664</v>
      </c>
      <c r="O210" s="52">
        <v>7398.8857574538133</v>
      </c>
      <c r="P210" s="52">
        <v>6963.3721808044002</v>
      </c>
      <c r="Q210" s="61">
        <v>7188.2582315597365</v>
      </c>
      <c r="R210" s="201" t="s">
        <v>98</v>
      </c>
      <c r="S210" s="202"/>
      <c r="T210" s="202"/>
      <c r="U210" s="202"/>
    </row>
    <row r="211" spans="1:21" ht="25" customHeight="1">
      <c r="A211" s="166" t="s">
        <v>99</v>
      </c>
      <c r="B211" s="58">
        <v>6335.9876612002427</v>
      </c>
      <c r="C211" s="56">
        <v>6336.5061287549443</v>
      </c>
      <c r="D211" s="56">
        <v>6033.9549243821448</v>
      </c>
      <c r="E211" s="57">
        <v>5896.8395899195275</v>
      </c>
      <c r="F211" s="58">
        <v>5947.215337100808</v>
      </c>
      <c r="G211" s="56">
        <v>5868.2832036744867</v>
      </c>
      <c r="H211" s="56">
        <v>5478.262232768544</v>
      </c>
      <c r="I211" s="57">
        <v>5258.3586097112902</v>
      </c>
      <c r="J211" s="58">
        <v>5827.8661976739368</v>
      </c>
      <c r="K211" s="56">
        <v>5680.5276703271202</v>
      </c>
      <c r="L211" s="56">
        <v>5335.2515546292134</v>
      </c>
      <c r="M211" s="57">
        <v>5114.1955478925775</v>
      </c>
      <c r="N211" s="58">
        <v>4874.3801786617505</v>
      </c>
      <c r="O211" s="56">
        <v>4586.3187530050773</v>
      </c>
      <c r="P211" s="56">
        <v>4370.7517438706154</v>
      </c>
      <c r="Q211" s="57">
        <v>4351.016733846408</v>
      </c>
      <c r="R211" s="201" t="s">
        <v>101</v>
      </c>
      <c r="S211" s="202"/>
      <c r="T211" s="202"/>
      <c r="U211" s="202"/>
    </row>
    <row r="212" spans="1:21" ht="25" customHeight="1">
      <c r="A212" s="166" t="s">
        <v>102</v>
      </c>
      <c r="B212" s="58">
        <v>5061.9797832111526</v>
      </c>
      <c r="C212" s="56">
        <v>5067.347069077382</v>
      </c>
      <c r="D212" s="56">
        <v>4861.5239578789096</v>
      </c>
      <c r="E212" s="57">
        <v>4764.0602533087449</v>
      </c>
      <c r="F212" s="58">
        <v>5331.657159310701</v>
      </c>
      <c r="G212" s="56">
        <v>5382.1701793727207</v>
      </c>
      <c r="H212" s="56">
        <v>5120.1809687828709</v>
      </c>
      <c r="I212" s="57">
        <v>4905.0596571485476</v>
      </c>
      <c r="J212" s="58">
        <v>5510.9906343460525</v>
      </c>
      <c r="K212" s="56">
        <v>5576.2627865807808</v>
      </c>
      <c r="L212" s="56">
        <v>5341.8452111161068</v>
      </c>
      <c r="M212" s="57">
        <v>5262.6132975244782</v>
      </c>
      <c r="N212" s="58">
        <v>5284.8051659167322</v>
      </c>
      <c r="O212" s="56">
        <v>4551.3217478521565</v>
      </c>
      <c r="P212" s="56">
        <v>4471.0710454084438</v>
      </c>
      <c r="Q212" s="57">
        <v>4562.8009878087287</v>
      </c>
      <c r="R212" s="201" t="s">
        <v>104</v>
      </c>
      <c r="S212" s="202"/>
      <c r="T212" s="202"/>
      <c r="U212" s="202"/>
    </row>
    <row r="213" spans="1:21" ht="25" customHeight="1">
      <c r="A213" s="166" t="s">
        <v>105</v>
      </c>
      <c r="B213" s="62">
        <v>6730.1668760358598</v>
      </c>
      <c r="C213" s="52">
        <v>6841.811381227878</v>
      </c>
      <c r="D213" s="52">
        <v>7343.4772362330232</v>
      </c>
      <c r="E213" s="61">
        <v>7473.0481360412132</v>
      </c>
      <c r="F213" s="62">
        <v>7213.5392420145618</v>
      </c>
      <c r="G213" s="52">
        <v>7591.3557756810815</v>
      </c>
      <c r="H213" s="52">
        <v>7665.5747195817848</v>
      </c>
      <c r="I213" s="61">
        <v>7467.3394352452178</v>
      </c>
      <c r="J213" s="62">
        <v>7335.0903713114485</v>
      </c>
      <c r="K213" s="52">
        <v>7395.4818693407151</v>
      </c>
      <c r="L213" s="52">
        <v>7585.2015600225586</v>
      </c>
      <c r="M213" s="61">
        <v>7588.6549273029868</v>
      </c>
      <c r="N213" s="62">
        <v>7507.6431082591671</v>
      </c>
      <c r="O213" s="52">
        <v>7512.314453683266</v>
      </c>
      <c r="P213" s="52">
        <v>7673.4717326362161</v>
      </c>
      <c r="Q213" s="61">
        <v>7842.056280436107</v>
      </c>
      <c r="R213" s="201" t="s">
        <v>107</v>
      </c>
      <c r="S213" s="202"/>
      <c r="T213" s="202"/>
      <c r="U213" s="202"/>
    </row>
    <row r="214" spans="1:21" ht="25" customHeight="1">
      <c r="A214" s="166" t="s">
        <v>108</v>
      </c>
      <c r="B214" s="58">
        <v>1613.881480486514</v>
      </c>
      <c r="C214" s="56">
        <v>1625.2002404296852</v>
      </c>
      <c r="D214" s="56">
        <v>1749.969975376154</v>
      </c>
      <c r="E214" s="57">
        <v>1733.2543076796851</v>
      </c>
      <c r="F214" s="58">
        <v>1717.3450607442026</v>
      </c>
      <c r="G214" s="56">
        <v>1740.9090612697466</v>
      </c>
      <c r="H214" s="56">
        <v>1767.4015163836091</v>
      </c>
      <c r="I214" s="57">
        <v>1704.2985816395164</v>
      </c>
      <c r="J214" s="58">
        <v>1668.2263580425683</v>
      </c>
      <c r="K214" s="56">
        <v>1739.3564783666986</v>
      </c>
      <c r="L214" s="56">
        <v>1750.8149255737026</v>
      </c>
      <c r="M214" s="57">
        <v>1714.144541756963</v>
      </c>
      <c r="N214" s="58">
        <v>1644.1621349659308</v>
      </c>
      <c r="O214" s="56">
        <v>1716.4744425923166</v>
      </c>
      <c r="P214" s="56">
        <v>1747.7243975013548</v>
      </c>
      <c r="Q214" s="57">
        <v>1793.1523822822328</v>
      </c>
      <c r="R214" s="201" t="s">
        <v>110</v>
      </c>
      <c r="S214" s="202"/>
      <c r="T214" s="202"/>
      <c r="U214" s="202"/>
    </row>
    <row r="215" spans="1:21" ht="25" customHeight="1">
      <c r="A215" s="166" t="s">
        <v>111</v>
      </c>
      <c r="B215" s="58">
        <v>1264.8747148515297</v>
      </c>
      <c r="C215" s="56">
        <v>1299.3439339244239</v>
      </c>
      <c r="D215" s="56">
        <v>1319.1918453844849</v>
      </c>
      <c r="E215" s="57">
        <v>1223.7854041689322</v>
      </c>
      <c r="F215" s="58">
        <v>1339.0944785931517</v>
      </c>
      <c r="G215" s="56">
        <v>1336.7656719227734</v>
      </c>
      <c r="H215" s="56">
        <v>1344.3471618570854</v>
      </c>
      <c r="I215" s="57">
        <v>1407.7651732818217</v>
      </c>
      <c r="J215" s="58">
        <v>1516.7145911291759</v>
      </c>
      <c r="K215" s="56">
        <v>1493.6357186656498</v>
      </c>
      <c r="L215" s="56">
        <v>1542.4373742916232</v>
      </c>
      <c r="M215" s="57">
        <v>1423.257838724898</v>
      </c>
      <c r="N215" s="58">
        <v>1389.4604290241305</v>
      </c>
      <c r="O215" s="56">
        <v>1358.8285603949303</v>
      </c>
      <c r="P215" s="56">
        <v>1766.2155330429302</v>
      </c>
      <c r="Q215" s="57">
        <v>1750.9199668019069</v>
      </c>
      <c r="R215" s="201" t="s">
        <v>113</v>
      </c>
      <c r="S215" s="202"/>
      <c r="T215" s="202"/>
      <c r="U215" s="202"/>
    </row>
    <row r="216" spans="1:21" ht="25" customHeight="1">
      <c r="A216" s="166" t="s">
        <v>114</v>
      </c>
      <c r="B216" s="58">
        <v>640.24219524946</v>
      </c>
      <c r="C216" s="56">
        <v>654.4795978330468</v>
      </c>
      <c r="D216" s="56">
        <v>666.34398706143145</v>
      </c>
      <c r="E216" s="57">
        <v>669.24573611371864</v>
      </c>
      <c r="F216" s="58">
        <v>696.41766213834671</v>
      </c>
      <c r="G216" s="56">
        <v>692.24459959069407</v>
      </c>
      <c r="H216" s="56">
        <v>671.96119394663401</v>
      </c>
      <c r="I216" s="57">
        <v>638.0631882972915</v>
      </c>
      <c r="J216" s="58">
        <v>629.9010898795126</v>
      </c>
      <c r="K216" s="56">
        <v>665.56864704059649</v>
      </c>
      <c r="L216" s="56">
        <v>674.60194961613649</v>
      </c>
      <c r="M216" s="57">
        <v>683.89143240409464</v>
      </c>
      <c r="N216" s="58">
        <v>654.86771989186934</v>
      </c>
      <c r="O216" s="56">
        <v>444.90162459999743</v>
      </c>
      <c r="P216" s="56">
        <v>461.46422344115933</v>
      </c>
      <c r="Q216" s="57">
        <v>603.56460063487111</v>
      </c>
      <c r="R216" s="201" t="s">
        <v>116</v>
      </c>
      <c r="S216" s="202"/>
      <c r="T216" s="202"/>
      <c r="U216" s="202"/>
    </row>
    <row r="217" spans="1:21" ht="25" customHeight="1">
      <c r="A217" s="167" t="s">
        <v>117</v>
      </c>
      <c r="B217" s="69">
        <v>635.76048394069483</v>
      </c>
      <c r="C217" s="67">
        <v>606.02087932538905</v>
      </c>
      <c r="D217" s="67">
        <v>614.67901554989021</v>
      </c>
      <c r="E217" s="68">
        <v>724.94958040670463</v>
      </c>
      <c r="F217" s="69">
        <v>673.67107923475908</v>
      </c>
      <c r="G217" s="67">
        <v>650.87268883636034</v>
      </c>
      <c r="H217" s="67">
        <v>659.65521302281002</v>
      </c>
      <c r="I217" s="68">
        <v>778.19925342838656</v>
      </c>
      <c r="J217" s="69">
        <v>719.65058763486059</v>
      </c>
      <c r="K217" s="67">
        <v>698.08222141707881</v>
      </c>
      <c r="L217" s="67">
        <v>702.36892559860439</v>
      </c>
      <c r="M217" s="68">
        <v>820.94187809162167</v>
      </c>
      <c r="N217" s="69">
        <v>715.65614480859358</v>
      </c>
      <c r="O217" s="67">
        <v>707.03818287782394</v>
      </c>
      <c r="P217" s="67">
        <v>690.48439609823288</v>
      </c>
      <c r="Q217" s="68">
        <v>778.46868654708817</v>
      </c>
      <c r="R217" s="203" t="s">
        <v>119</v>
      </c>
      <c r="S217" s="204"/>
      <c r="T217" s="204"/>
      <c r="U217" s="204"/>
    </row>
    <row r="218" spans="1:21" ht="25" customHeight="1">
      <c r="A218" s="182" t="s">
        <v>120</v>
      </c>
      <c r="B218" s="72">
        <v>97177.908029828439</v>
      </c>
      <c r="C218" s="70">
        <v>97414.397651634994</v>
      </c>
      <c r="D218" s="70">
        <v>97320.016756392404</v>
      </c>
      <c r="E218" s="71">
        <v>98604.481578645282</v>
      </c>
      <c r="F218" s="72">
        <v>102430.54813520794</v>
      </c>
      <c r="G218" s="70">
        <v>108055.73769564506</v>
      </c>
      <c r="H218" s="70">
        <v>108435.9675277787</v>
      </c>
      <c r="I218" s="71">
        <v>108127.17879071445</v>
      </c>
      <c r="J218" s="72">
        <v>103827.79913668511</v>
      </c>
      <c r="K218" s="70">
        <v>107373.45120822728</v>
      </c>
      <c r="L218" s="70">
        <v>103958.04057959955</v>
      </c>
      <c r="M218" s="71">
        <v>102830.43080998321</v>
      </c>
      <c r="N218" s="72">
        <v>97358.140415657166</v>
      </c>
      <c r="O218" s="70">
        <v>80885.802477746984</v>
      </c>
      <c r="P218" s="70">
        <v>85823.27781677639</v>
      </c>
      <c r="Q218" s="71">
        <v>85405.79462675954</v>
      </c>
      <c r="R218" s="205" t="s">
        <v>121</v>
      </c>
      <c r="S218" s="206"/>
      <c r="T218" s="206"/>
      <c r="U218" s="206"/>
    </row>
    <row r="219" spans="1:21" ht="25" customHeight="1" thickBot="1">
      <c r="A219" s="183" t="s">
        <v>122</v>
      </c>
      <c r="B219" s="76">
        <v>77820.422517331535</v>
      </c>
      <c r="C219" s="74">
        <v>79115.035940560731</v>
      </c>
      <c r="D219" s="74">
        <v>78214.047554604127</v>
      </c>
      <c r="E219" s="75">
        <v>76693.462215080086</v>
      </c>
      <c r="F219" s="76">
        <v>79072.983539533816</v>
      </c>
      <c r="G219" s="74">
        <v>81414.979094504277</v>
      </c>
      <c r="H219" s="74">
        <v>79646.968515476692</v>
      </c>
      <c r="I219" s="75">
        <v>77498.515296932324</v>
      </c>
      <c r="J219" s="76">
        <v>81038.731792243576</v>
      </c>
      <c r="K219" s="74">
        <v>82913.933883166887</v>
      </c>
      <c r="L219" s="74">
        <v>80938.885741506252</v>
      </c>
      <c r="M219" s="75">
        <v>78930.668751089586</v>
      </c>
      <c r="N219" s="76">
        <v>76797.696121322908</v>
      </c>
      <c r="O219" s="74">
        <v>70348.762047555021</v>
      </c>
      <c r="P219" s="74">
        <v>70970.271125828716</v>
      </c>
      <c r="Q219" s="75">
        <v>70789.931710671211</v>
      </c>
      <c r="R219" s="207" t="s">
        <v>123</v>
      </c>
      <c r="S219" s="208"/>
      <c r="T219" s="208"/>
      <c r="U219" s="208"/>
    </row>
    <row r="220" spans="1:21" ht="25" customHeight="1">
      <c r="A220" s="169" t="s">
        <v>124</v>
      </c>
      <c r="N220" s="78"/>
      <c r="U220" s="78" t="s">
        <v>193</v>
      </c>
    </row>
    <row r="222" spans="1:21" ht="25" customHeight="1">
      <c r="A222" s="188" t="s">
        <v>187</v>
      </c>
      <c r="B222" s="188"/>
      <c r="C222" s="188"/>
      <c r="D222" s="188"/>
      <c r="E222" s="188"/>
      <c r="F222" s="188"/>
      <c r="G222" s="188"/>
      <c r="H222" s="188"/>
      <c r="I222" s="188"/>
      <c r="J222" s="188"/>
      <c r="K222" s="188"/>
      <c r="L222" s="188"/>
      <c r="M222" s="188"/>
      <c r="N222" s="188"/>
      <c r="O222" s="188"/>
      <c r="P222" s="188"/>
      <c r="Q222" s="188"/>
      <c r="R222" s="188"/>
    </row>
    <row r="223" spans="1:21" ht="25" customHeight="1">
      <c r="A223" s="189" t="s">
        <v>188</v>
      </c>
      <c r="B223" s="189"/>
      <c r="C223" s="189"/>
      <c r="D223" s="189"/>
      <c r="E223" s="189"/>
      <c r="F223" s="189"/>
      <c r="G223" s="189"/>
      <c r="H223" s="189"/>
      <c r="I223" s="189"/>
      <c r="J223" s="189"/>
      <c r="K223" s="189"/>
      <c r="L223" s="189"/>
      <c r="M223" s="189"/>
      <c r="N223" s="189"/>
      <c r="O223" s="189"/>
      <c r="P223" s="189"/>
      <c r="Q223" s="189"/>
      <c r="R223" s="189"/>
    </row>
    <row r="224" spans="1:21" ht="25" customHeight="1">
      <c r="A224" s="212" t="s">
        <v>186</v>
      </c>
      <c r="B224" s="212"/>
      <c r="C224" s="212"/>
      <c r="D224" s="212"/>
      <c r="E224" s="212"/>
      <c r="F224" s="212"/>
      <c r="G224" s="212"/>
      <c r="H224" s="212"/>
      <c r="I224" s="212"/>
      <c r="J224" s="212"/>
      <c r="K224" s="212"/>
      <c r="L224" s="212"/>
      <c r="M224" s="212"/>
      <c r="N224" s="212"/>
      <c r="O224" s="212"/>
      <c r="P224" s="212"/>
      <c r="Q224" s="212"/>
      <c r="R224" s="212"/>
    </row>
    <row r="225" spans="1:18" ht="25" customHeight="1">
      <c r="A225" s="234" t="s">
        <v>60</v>
      </c>
      <c r="B225" s="209">
        <v>2021</v>
      </c>
      <c r="C225" s="210"/>
      <c r="D225" s="210"/>
      <c r="E225" s="211"/>
      <c r="F225" s="209" t="s">
        <v>143</v>
      </c>
      <c r="G225" s="210"/>
      <c r="H225" s="210"/>
      <c r="I225" s="211"/>
      <c r="J225" s="209" t="s">
        <v>144</v>
      </c>
      <c r="K225" s="210"/>
      <c r="L225" s="210"/>
      <c r="M225" s="211"/>
      <c r="N225" s="213" t="s">
        <v>62</v>
      </c>
      <c r="O225" s="214"/>
      <c r="P225" s="214"/>
      <c r="Q225" s="214"/>
      <c r="R225" s="214"/>
    </row>
    <row r="226" spans="1:18" ht="25" customHeight="1">
      <c r="A226" s="234"/>
      <c r="B226" s="152" t="s">
        <v>63</v>
      </c>
      <c r="C226" s="152" t="s">
        <v>64</v>
      </c>
      <c r="D226" s="152" t="s">
        <v>65</v>
      </c>
      <c r="E226" s="152" t="s">
        <v>66</v>
      </c>
      <c r="F226" s="152" t="s">
        <v>63</v>
      </c>
      <c r="G226" s="152" t="s">
        <v>64</v>
      </c>
      <c r="H226" s="152" t="s">
        <v>65</v>
      </c>
      <c r="I226" s="152" t="s">
        <v>66</v>
      </c>
      <c r="J226" s="152" t="s">
        <v>63</v>
      </c>
      <c r="K226" s="152" t="s">
        <v>64</v>
      </c>
      <c r="L226" s="152" t="s">
        <v>65</v>
      </c>
      <c r="M226" s="152" t="s">
        <v>66</v>
      </c>
      <c r="N226" s="213"/>
      <c r="O226" s="214"/>
      <c r="P226" s="214"/>
      <c r="Q226" s="214"/>
      <c r="R226" s="214"/>
    </row>
    <row r="227" spans="1:18" ht="25" customHeight="1">
      <c r="A227" s="165"/>
      <c r="B227" s="51">
        <f>B61/3.6725</f>
        <v>80137.835612682058</v>
      </c>
      <c r="C227" s="49">
        <f t="shared" ref="C227:M227" si="12">C61/3.6725</f>
        <v>87377.70744428529</v>
      </c>
      <c r="D227" s="49">
        <f t="shared" si="12"/>
        <v>89331.119504293383</v>
      </c>
      <c r="E227" s="50">
        <f t="shared" si="12"/>
        <v>93131.879548012905</v>
      </c>
      <c r="F227" s="51">
        <f t="shared" si="12"/>
        <v>97127.365089049839</v>
      </c>
      <c r="G227" s="49">
        <f t="shared" si="12"/>
        <v>113104.73613177637</v>
      </c>
      <c r="H227" s="49">
        <f t="shared" si="12"/>
        <v>115334.20053133936</v>
      </c>
      <c r="I227" s="50">
        <f t="shared" si="12"/>
        <v>106671.28697681108</v>
      </c>
      <c r="J227" s="51">
        <f t="shared" si="12"/>
        <v>105345.23680048839</v>
      </c>
      <c r="K227" s="49">
        <f t="shared" si="12"/>
        <v>109005.38828768367</v>
      </c>
      <c r="L227" s="49">
        <f t="shared" si="12"/>
        <v>109121.15081806203</v>
      </c>
      <c r="M227" s="50">
        <f t="shared" si="12"/>
        <v>112096.49342372373</v>
      </c>
      <c r="N227" s="223" t="s">
        <v>68</v>
      </c>
      <c r="O227" s="223"/>
      <c r="P227" s="223"/>
      <c r="Q227" s="223"/>
      <c r="R227" s="223"/>
    </row>
    <row r="228" spans="1:18" ht="25" customHeight="1">
      <c r="A228" s="166" t="s">
        <v>69</v>
      </c>
      <c r="B228" s="58">
        <f t="shared" ref="B228:M228" si="13">B62/3.6725</f>
        <v>1005.8069302606701</v>
      </c>
      <c r="C228" s="56">
        <f t="shared" si="13"/>
        <v>1068.8240178532483</v>
      </c>
      <c r="D228" s="56">
        <f t="shared" si="13"/>
        <v>948.58592689031252</v>
      </c>
      <c r="E228" s="57">
        <f t="shared" si="13"/>
        <v>893.65607994296533</v>
      </c>
      <c r="F228" s="58">
        <f t="shared" si="13"/>
        <v>940.97695546190914</v>
      </c>
      <c r="G228" s="56">
        <f t="shared" si="13"/>
        <v>950.68694775259553</v>
      </c>
      <c r="H228" s="56">
        <f t="shared" si="13"/>
        <v>853.03532840565549</v>
      </c>
      <c r="I228" s="57">
        <f t="shared" si="13"/>
        <v>791.25085837913048</v>
      </c>
      <c r="J228" s="58">
        <f t="shared" si="13"/>
        <v>945.69284211546051</v>
      </c>
      <c r="K228" s="56">
        <f t="shared" si="13"/>
        <v>962.05459631853978</v>
      </c>
      <c r="L228" s="56">
        <f t="shared" si="13"/>
        <v>873.78801189504577</v>
      </c>
      <c r="M228" s="57">
        <f t="shared" si="13"/>
        <v>823.5819894615139</v>
      </c>
      <c r="N228" s="222" t="s">
        <v>71</v>
      </c>
      <c r="O228" s="222"/>
      <c r="P228" s="222"/>
      <c r="Q228" s="222"/>
      <c r="R228" s="222"/>
    </row>
    <row r="229" spans="1:18" ht="25" customHeight="1">
      <c r="A229" s="166" t="s">
        <v>72</v>
      </c>
      <c r="B229" s="58">
        <f t="shared" ref="B229:M229" si="14">B63/3.6725</f>
        <v>21444.247190770835</v>
      </c>
      <c r="C229" s="56">
        <f t="shared" si="14"/>
        <v>23799.024097421341</v>
      </c>
      <c r="D229" s="56">
        <f t="shared" si="14"/>
        <v>26190.95248614881</v>
      </c>
      <c r="E229" s="57">
        <f t="shared" si="14"/>
        <v>28509.289436769395</v>
      </c>
      <c r="F229" s="58">
        <f t="shared" si="14"/>
        <v>29838.488585878666</v>
      </c>
      <c r="G229" s="56">
        <f t="shared" si="14"/>
        <v>40669.766474227443</v>
      </c>
      <c r="H229" s="56">
        <f t="shared" si="14"/>
        <v>42945.436769424639</v>
      </c>
      <c r="I229" s="57">
        <f t="shared" si="14"/>
        <v>35634.53345342182</v>
      </c>
      <c r="J229" s="58">
        <f t="shared" si="14"/>
        <v>30938.575155395756</v>
      </c>
      <c r="K229" s="56">
        <f t="shared" si="14"/>
        <v>31140.894420917128</v>
      </c>
      <c r="L229" s="56">
        <f t="shared" si="14"/>
        <v>29333.784888782619</v>
      </c>
      <c r="M229" s="57">
        <f t="shared" si="14"/>
        <v>34176.254005906841</v>
      </c>
      <c r="N229" s="222" t="s">
        <v>74</v>
      </c>
      <c r="O229" s="222"/>
      <c r="P229" s="222"/>
      <c r="Q229" s="222"/>
      <c r="R229" s="222"/>
    </row>
    <row r="230" spans="1:18" ht="25" customHeight="1">
      <c r="A230" s="166" t="s">
        <v>75</v>
      </c>
      <c r="B230" s="58">
        <f t="shared" ref="B230:M230" si="15">B64/3.6725</f>
        <v>9606.3099303139188</v>
      </c>
      <c r="C230" s="56">
        <f t="shared" si="15"/>
        <v>11400.778062879835</v>
      </c>
      <c r="D230" s="56">
        <f t="shared" si="15"/>
        <v>10607.597749394632</v>
      </c>
      <c r="E230" s="57">
        <f t="shared" si="15"/>
        <v>9910.4653929429951</v>
      </c>
      <c r="F230" s="58">
        <f t="shared" si="15"/>
        <v>11145.580581491313</v>
      </c>
      <c r="G230" s="56">
        <f t="shared" si="15"/>
        <v>13641.00402839573</v>
      </c>
      <c r="H230" s="56">
        <f t="shared" si="15"/>
        <v>12899.656934169119</v>
      </c>
      <c r="I230" s="57">
        <f t="shared" si="15"/>
        <v>11685.794316657908</v>
      </c>
      <c r="J230" s="58">
        <f t="shared" si="15"/>
        <v>13489.379766076279</v>
      </c>
      <c r="K230" s="56">
        <f t="shared" si="15"/>
        <v>14021.091752654098</v>
      </c>
      <c r="L230" s="56">
        <f t="shared" si="15"/>
        <v>14532.544341589219</v>
      </c>
      <c r="M230" s="57">
        <f t="shared" si="15"/>
        <v>13718.49294955788</v>
      </c>
      <c r="N230" s="222" t="s">
        <v>77</v>
      </c>
      <c r="O230" s="222"/>
      <c r="P230" s="222"/>
      <c r="Q230" s="222"/>
      <c r="R230" s="222"/>
    </row>
    <row r="231" spans="1:18" ht="25" customHeight="1">
      <c r="A231" s="166" t="s">
        <v>78</v>
      </c>
      <c r="B231" s="58">
        <f t="shared" ref="B231:M231" si="16">B65/3.6725</f>
        <v>4229.3102326267426</v>
      </c>
      <c r="C231" s="56">
        <f t="shared" si="16"/>
        <v>4842.4339726240923</v>
      </c>
      <c r="D231" s="56">
        <f t="shared" si="16"/>
        <v>5078.5817673710089</v>
      </c>
      <c r="E231" s="57">
        <f t="shared" si="16"/>
        <v>5029.1464194509508</v>
      </c>
      <c r="F231" s="58">
        <f t="shared" si="16"/>
        <v>5230.3659441012906</v>
      </c>
      <c r="G231" s="56">
        <f t="shared" si="16"/>
        <v>5284.3873719067406</v>
      </c>
      <c r="H231" s="56">
        <f t="shared" si="16"/>
        <v>5453.3121225836503</v>
      </c>
      <c r="I231" s="57">
        <f t="shared" si="16"/>
        <v>4893.8905809234157</v>
      </c>
      <c r="J231" s="58">
        <f t="shared" si="16"/>
        <v>5472.1329601691677</v>
      </c>
      <c r="K231" s="56">
        <f t="shared" si="16"/>
        <v>5769.2251829748129</v>
      </c>
      <c r="L231" s="56">
        <f t="shared" si="16"/>
        <v>5926.5881583120999</v>
      </c>
      <c r="M231" s="57">
        <f t="shared" si="16"/>
        <v>5508.7172467910277</v>
      </c>
      <c r="N231" s="222" t="s">
        <v>80</v>
      </c>
      <c r="O231" s="222"/>
      <c r="P231" s="222"/>
      <c r="Q231" s="222"/>
      <c r="R231" s="222"/>
    </row>
    <row r="232" spans="1:18" ht="25" customHeight="1">
      <c r="A232" s="166" t="s">
        <v>81</v>
      </c>
      <c r="B232" s="58">
        <f t="shared" ref="B232:M232" si="17">B66/3.6725</f>
        <v>8725.652172207152</v>
      </c>
      <c r="C232" s="56">
        <f t="shared" si="17"/>
        <v>8430.1222870941638</v>
      </c>
      <c r="D232" s="56">
        <f t="shared" si="17"/>
        <v>8996.0267907993548</v>
      </c>
      <c r="E232" s="57">
        <f t="shared" si="17"/>
        <v>8912.5383883565519</v>
      </c>
      <c r="F232" s="58">
        <f t="shared" si="17"/>
        <v>9109.4390203887979</v>
      </c>
      <c r="G232" s="56">
        <f t="shared" si="17"/>
        <v>9054.5621088019925</v>
      </c>
      <c r="H232" s="56">
        <f t="shared" si="17"/>
        <v>9768.1305343799577</v>
      </c>
      <c r="I232" s="57">
        <f t="shared" si="17"/>
        <v>9557.8594002993232</v>
      </c>
      <c r="J232" s="58">
        <f t="shared" si="17"/>
        <v>9842.3863344560068</v>
      </c>
      <c r="K232" s="56">
        <f t="shared" si="17"/>
        <v>9868.0212129827451</v>
      </c>
      <c r="L232" s="56">
        <f t="shared" si="17"/>
        <v>10899.240615867799</v>
      </c>
      <c r="M232" s="57">
        <f t="shared" si="17"/>
        <v>10724.437227878274</v>
      </c>
      <c r="N232" s="222" t="s">
        <v>83</v>
      </c>
      <c r="O232" s="222"/>
      <c r="P232" s="222"/>
      <c r="Q232" s="222"/>
      <c r="R232" s="222"/>
    </row>
    <row r="233" spans="1:18" ht="25" customHeight="1">
      <c r="A233" s="166" t="s">
        <v>84</v>
      </c>
      <c r="B233" s="58">
        <f t="shared" ref="B233:M233" si="18">B67/3.6725</f>
        <v>11824.723018017921</v>
      </c>
      <c r="C233" s="56">
        <f t="shared" si="18"/>
        <v>13368.289769044206</v>
      </c>
      <c r="D233" s="56">
        <f t="shared" si="18"/>
        <v>12936.941252252665</v>
      </c>
      <c r="E233" s="57">
        <f t="shared" si="18"/>
        <v>14837.783330260103</v>
      </c>
      <c r="F233" s="58">
        <f t="shared" si="18"/>
        <v>12654.863557869088</v>
      </c>
      <c r="G233" s="56">
        <f t="shared" si="18"/>
        <v>14318.030300409408</v>
      </c>
      <c r="H233" s="56">
        <f t="shared" si="18"/>
        <v>14301.139349470497</v>
      </c>
      <c r="I233" s="57">
        <f t="shared" si="18"/>
        <v>16515.089629015878</v>
      </c>
      <c r="J233" s="58">
        <f t="shared" si="18"/>
        <v>13749.932615672487</v>
      </c>
      <c r="K233" s="56">
        <f t="shared" si="18"/>
        <v>15242.441819711179</v>
      </c>
      <c r="L233" s="56">
        <f t="shared" si="18"/>
        <v>15271.742239620982</v>
      </c>
      <c r="M233" s="57">
        <f t="shared" si="18"/>
        <v>17429.435343810328</v>
      </c>
      <c r="N233" s="222" t="s">
        <v>86</v>
      </c>
      <c r="O233" s="222"/>
      <c r="P233" s="222"/>
      <c r="Q233" s="222"/>
      <c r="R233" s="222"/>
    </row>
    <row r="234" spans="1:18" ht="25" customHeight="1">
      <c r="A234" s="166" t="s">
        <v>87</v>
      </c>
      <c r="B234" s="58">
        <f t="shared" ref="B234:M234" si="19">B68/3.6725</f>
        <v>5182.1212690660532</v>
      </c>
      <c r="C234" s="56">
        <f t="shared" si="19"/>
        <v>4861.2559293622626</v>
      </c>
      <c r="D234" s="56">
        <f t="shared" si="19"/>
        <v>5062.2265590956968</v>
      </c>
      <c r="E234" s="57">
        <f t="shared" si="19"/>
        <v>4491.0774115356444</v>
      </c>
      <c r="F234" s="58">
        <f t="shared" si="19"/>
        <v>6962.2296415822475</v>
      </c>
      <c r="G234" s="56">
        <f t="shared" si="19"/>
        <v>6964.3831962814374</v>
      </c>
      <c r="H234" s="56">
        <f t="shared" si="19"/>
        <v>7376.7838485180246</v>
      </c>
      <c r="I234" s="57">
        <f t="shared" si="19"/>
        <v>5371.0652995600258</v>
      </c>
      <c r="J234" s="58">
        <f t="shared" si="19"/>
        <v>8817.2559599087217</v>
      </c>
      <c r="K234" s="56">
        <f t="shared" si="19"/>
        <v>8115.2799219004446</v>
      </c>
      <c r="L234" s="56">
        <f t="shared" si="19"/>
        <v>9080.041648493303</v>
      </c>
      <c r="M234" s="57">
        <f t="shared" si="19"/>
        <v>5762.1233775080245</v>
      </c>
      <c r="N234" s="222" t="s">
        <v>89</v>
      </c>
      <c r="O234" s="222"/>
      <c r="P234" s="222"/>
      <c r="Q234" s="222"/>
      <c r="R234" s="222"/>
    </row>
    <row r="235" spans="1:18" ht="25" customHeight="1">
      <c r="A235" s="166" t="s">
        <v>90</v>
      </c>
      <c r="B235" s="58">
        <f t="shared" ref="B235:M235" si="20">B69/3.6725</f>
        <v>1379.8238174021476</v>
      </c>
      <c r="C235" s="56">
        <f t="shared" si="20"/>
        <v>2007.1490130157847</v>
      </c>
      <c r="D235" s="56">
        <f t="shared" si="20"/>
        <v>1986.1608972664255</v>
      </c>
      <c r="E235" s="57">
        <f t="shared" si="20"/>
        <v>3017.8927252924323</v>
      </c>
      <c r="F235" s="58">
        <f t="shared" si="20"/>
        <v>2422.6746748622113</v>
      </c>
      <c r="G235" s="56">
        <f t="shared" si="20"/>
        <v>2528.3430236548656</v>
      </c>
      <c r="H235" s="56">
        <f t="shared" si="20"/>
        <v>2373.6346163085782</v>
      </c>
      <c r="I235" s="57">
        <f t="shared" si="20"/>
        <v>3229.7269517960758</v>
      </c>
      <c r="J235" s="58">
        <f t="shared" si="20"/>
        <v>2508.9059157942311</v>
      </c>
      <c r="K235" s="56">
        <f t="shared" si="20"/>
        <v>2819.8254144126522</v>
      </c>
      <c r="L235" s="56">
        <f t="shared" si="20"/>
        <v>2619.6715341694517</v>
      </c>
      <c r="M235" s="57">
        <f t="shared" si="20"/>
        <v>3658.0925716650449</v>
      </c>
      <c r="N235" s="222" t="s">
        <v>92</v>
      </c>
      <c r="O235" s="222"/>
      <c r="P235" s="222"/>
      <c r="Q235" s="222"/>
      <c r="R235" s="222"/>
    </row>
    <row r="236" spans="1:18" ht="25" customHeight="1">
      <c r="A236" s="166" t="s">
        <v>93</v>
      </c>
      <c r="B236" s="58">
        <f t="shared" ref="B236:M236" si="21">B70/3.6725</f>
        <v>3271.3380064114681</v>
      </c>
      <c r="C236" s="56">
        <f t="shared" si="21"/>
        <v>3109.8505300411321</v>
      </c>
      <c r="D236" s="56">
        <f t="shared" si="21"/>
        <v>3457.119210158045</v>
      </c>
      <c r="E236" s="57">
        <f t="shared" si="21"/>
        <v>2992.509883224734</v>
      </c>
      <c r="F236" s="58">
        <f t="shared" si="21"/>
        <v>3427.9054185417722</v>
      </c>
      <c r="G236" s="56">
        <f t="shared" si="21"/>
        <v>3366.4005076361964</v>
      </c>
      <c r="H236" s="56">
        <f t="shared" si="21"/>
        <v>3677.3181453094858</v>
      </c>
      <c r="I236" s="57">
        <f t="shared" si="21"/>
        <v>3256.1363745943504</v>
      </c>
      <c r="J236" s="58">
        <f t="shared" si="21"/>
        <v>3599.1045190846071</v>
      </c>
      <c r="K236" s="56">
        <f t="shared" si="21"/>
        <v>3665.6702123916884</v>
      </c>
      <c r="L236" s="56">
        <f t="shared" si="21"/>
        <v>3839.2038118217397</v>
      </c>
      <c r="M236" s="57">
        <f t="shared" si="21"/>
        <v>3424.0194388440082</v>
      </c>
      <c r="N236" s="222" t="s">
        <v>95</v>
      </c>
      <c r="O236" s="222"/>
      <c r="P236" s="222"/>
      <c r="Q236" s="222"/>
      <c r="R236" s="222"/>
    </row>
    <row r="237" spans="1:18" ht="25" customHeight="1">
      <c r="A237" s="166" t="s">
        <v>96</v>
      </c>
      <c r="B237" s="62">
        <f t="shared" ref="B237:M237" si="22">B71/3.6725</f>
        <v>7499.495419005023</v>
      </c>
      <c r="C237" s="52">
        <f t="shared" si="22"/>
        <v>7999.4683433860564</v>
      </c>
      <c r="D237" s="52">
        <f t="shared" si="22"/>
        <v>7761.8527977528975</v>
      </c>
      <c r="E237" s="61">
        <f t="shared" si="22"/>
        <v>7861.2056127313563</v>
      </c>
      <c r="F237" s="62">
        <f t="shared" si="22"/>
        <v>8891.6507918579136</v>
      </c>
      <c r="G237" s="52">
        <f t="shared" si="22"/>
        <v>8842.6985848390996</v>
      </c>
      <c r="H237" s="52">
        <f t="shared" si="22"/>
        <v>8729.8725874555385</v>
      </c>
      <c r="I237" s="61">
        <f t="shared" si="22"/>
        <v>9008.0346537871592</v>
      </c>
      <c r="J237" s="62">
        <f t="shared" si="22"/>
        <v>10137.611253987781</v>
      </c>
      <c r="K237" s="52">
        <f t="shared" si="22"/>
        <v>10706.686420005846</v>
      </c>
      <c r="L237" s="52">
        <f t="shared" si="22"/>
        <v>10266.647523719445</v>
      </c>
      <c r="M237" s="61">
        <f t="shared" si="22"/>
        <v>10486.280135682118</v>
      </c>
      <c r="N237" s="223" t="s">
        <v>98</v>
      </c>
      <c r="O237" s="223"/>
      <c r="P237" s="223"/>
      <c r="Q237" s="223"/>
      <c r="R237" s="223"/>
    </row>
    <row r="238" spans="1:18" ht="25" customHeight="1">
      <c r="A238" s="166" t="s">
        <v>99</v>
      </c>
      <c r="B238" s="58">
        <f t="shared" ref="B238:M238" si="23">B72/3.6725</f>
        <v>4656.1484589463971</v>
      </c>
      <c r="C238" s="56">
        <f t="shared" si="23"/>
        <v>5306.9611757679004</v>
      </c>
      <c r="D238" s="56">
        <f t="shared" si="23"/>
        <v>4770.8727638738801</v>
      </c>
      <c r="E238" s="57">
        <f t="shared" si="23"/>
        <v>4732.9130601430206</v>
      </c>
      <c r="F238" s="58">
        <f t="shared" si="23"/>
        <v>5221.7759235036219</v>
      </c>
      <c r="G238" s="56">
        <f t="shared" si="23"/>
        <v>6020.6238098483564</v>
      </c>
      <c r="H238" s="56">
        <f t="shared" si="23"/>
        <v>5398.2291781170752</v>
      </c>
      <c r="I238" s="57">
        <f t="shared" si="23"/>
        <v>5421.0748967353202</v>
      </c>
      <c r="J238" s="58">
        <f t="shared" si="23"/>
        <v>5653.6457746027972</v>
      </c>
      <c r="K238" s="56">
        <f t="shared" si="23"/>
        <v>6684.2698849903927</v>
      </c>
      <c r="L238" s="56">
        <f t="shared" si="23"/>
        <v>5856.4710596379764</v>
      </c>
      <c r="M238" s="57">
        <f t="shared" si="23"/>
        <v>6154.5598204119951</v>
      </c>
      <c r="N238" s="222" t="s">
        <v>101</v>
      </c>
      <c r="O238" s="222"/>
      <c r="P238" s="222"/>
      <c r="Q238" s="222"/>
      <c r="R238" s="222"/>
    </row>
    <row r="239" spans="1:18" ht="25" customHeight="1">
      <c r="A239" s="166" t="s">
        <v>102</v>
      </c>
      <c r="B239" s="58">
        <f t="shared" ref="B239:M239" si="24">B73/3.6725</f>
        <v>4961.3191796920337</v>
      </c>
      <c r="C239" s="56">
        <f t="shared" si="24"/>
        <v>5139.973288499109</v>
      </c>
      <c r="D239" s="56">
        <f t="shared" si="24"/>
        <v>5036.7820868466661</v>
      </c>
      <c r="E239" s="57">
        <f t="shared" si="24"/>
        <v>5141.0954358034969</v>
      </c>
      <c r="F239" s="58">
        <f t="shared" si="24"/>
        <v>5746.5656142971457</v>
      </c>
      <c r="G239" s="56">
        <f t="shared" si="24"/>
        <v>5751.3286875329804</v>
      </c>
      <c r="H239" s="56">
        <f t="shared" si="24"/>
        <v>5468.5292502462735</v>
      </c>
      <c r="I239" s="57">
        <f t="shared" si="24"/>
        <v>5289.0222281899505</v>
      </c>
      <c r="J239" s="58">
        <f t="shared" si="24"/>
        <v>5657.6961163323222</v>
      </c>
      <c r="K239" s="56">
        <f t="shared" si="24"/>
        <v>5887.632905569656</v>
      </c>
      <c r="L239" s="56">
        <f t="shared" si="24"/>
        <v>5754.1664243636023</v>
      </c>
      <c r="M239" s="57">
        <f t="shared" si="24"/>
        <v>5353.5212423702815</v>
      </c>
      <c r="N239" s="222" t="s">
        <v>104</v>
      </c>
      <c r="O239" s="222"/>
      <c r="P239" s="222"/>
      <c r="Q239" s="222"/>
      <c r="R239" s="222"/>
    </row>
    <row r="240" spans="1:18" ht="25" customHeight="1">
      <c r="A240" s="166" t="s">
        <v>105</v>
      </c>
      <c r="B240" s="62">
        <f t="shared" ref="B240:M240" si="25">B74/3.6725</f>
        <v>7677.8712584353298</v>
      </c>
      <c r="C240" s="52">
        <f t="shared" si="25"/>
        <v>7725.1485979092604</v>
      </c>
      <c r="D240" s="52">
        <f t="shared" si="25"/>
        <v>7828.5666049940228</v>
      </c>
      <c r="E240" s="61">
        <f t="shared" si="25"/>
        <v>7931.2284816570809</v>
      </c>
      <c r="F240" s="62">
        <f t="shared" si="25"/>
        <v>7723.9070571979255</v>
      </c>
      <c r="G240" s="52">
        <f t="shared" si="25"/>
        <v>8108.5427117902045</v>
      </c>
      <c r="H240" s="52">
        <f t="shared" si="25"/>
        <v>8009.9582466695501</v>
      </c>
      <c r="I240" s="61">
        <f t="shared" si="25"/>
        <v>8076.5398995502328</v>
      </c>
      <c r="J240" s="62">
        <f t="shared" si="25"/>
        <v>7863.1275869219799</v>
      </c>
      <c r="K240" s="52">
        <f t="shared" si="25"/>
        <v>8361.0534078712353</v>
      </c>
      <c r="L240" s="52">
        <f t="shared" si="25"/>
        <v>8516.1662539852787</v>
      </c>
      <c r="M240" s="61">
        <f t="shared" si="25"/>
        <v>9061.4676816155352</v>
      </c>
      <c r="N240" s="223" t="s">
        <v>107</v>
      </c>
      <c r="O240" s="223"/>
      <c r="P240" s="223"/>
      <c r="Q240" s="223"/>
      <c r="R240" s="223"/>
    </row>
    <row r="241" spans="1:18" ht="25" customHeight="1">
      <c r="A241" s="166" t="s">
        <v>108</v>
      </c>
      <c r="B241" s="58">
        <f t="shared" ref="B241:M241" si="26">B75/3.6725</f>
        <v>1704.8326282902135</v>
      </c>
      <c r="C241" s="56">
        <f t="shared" si="26"/>
        <v>1765.7835089405019</v>
      </c>
      <c r="D241" s="56">
        <f t="shared" si="26"/>
        <v>1773.8987525561529</v>
      </c>
      <c r="E241" s="57">
        <f t="shared" si="26"/>
        <v>1885.8920467282683</v>
      </c>
      <c r="F241" s="58">
        <f t="shared" si="26"/>
        <v>1823.3876739642826</v>
      </c>
      <c r="G241" s="56">
        <f t="shared" si="26"/>
        <v>1917.6544811299379</v>
      </c>
      <c r="H241" s="56">
        <f t="shared" si="26"/>
        <v>2004.7425906876822</v>
      </c>
      <c r="I241" s="57">
        <f t="shared" si="26"/>
        <v>1982.9536424029757</v>
      </c>
      <c r="J241" s="58">
        <f t="shared" si="26"/>
        <v>1905.4942258981935</v>
      </c>
      <c r="K241" s="56">
        <f t="shared" si="26"/>
        <v>1987.7403409359774</v>
      </c>
      <c r="L241" s="56">
        <f t="shared" si="26"/>
        <v>2115.9474878970782</v>
      </c>
      <c r="M241" s="57">
        <f t="shared" si="26"/>
        <v>2137.2501374806538</v>
      </c>
      <c r="N241" s="222" t="s">
        <v>110</v>
      </c>
      <c r="O241" s="222"/>
      <c r="P241" s="222"/>
      <c r="Q241" s="222"/>
      <c r="R241" s="222"/>
    </row>
    <row r="242" spans="1:18" ht="25" customHeight="1">
      <c r="A242" s="166" t="s">
        <v>111</v>
      </c>
      <c r="B242" s="58">
        <f t="shared" ref="B242:M242" si="27">B76/3.6725</f>
        <v>1715.8517807121195</v>
      </c>
      <c r="C242" s="56">
        <f t="shared" si="27"/>
        <v>1714.6258576321593</v>
      </c>
      <c r="D242" s="56">
        <f t="shared" si="27"/>
        <v>1970.6451471168502</v>
      </c>
      <c r="E242" s="57">
        <f t="shared" si="27"/>
        <v>1917.3190518084562</v>
      </c>
      <c r="F242" s="58">
        <f t="shared" si="27"/>
        <v>2015.4530792891264</v>
      </c>
      <c r="G242" s="56">
        <f t="shared" si="27"/>
        <v>2054.9300865507257</v>
      </c>
      <c r="H242" s="56">
        <f t="shared" si="27"/>
        <v>2237.9169638637304</v>
      </c>
      <c r="I242" s="57">
        <f t="shared" si="27"/>
        <v>2131.9885157232811</v>
      </c>
      <c r="J242" s="58">
        <f t="shared" si="27"/>
        <v>2122.771649074848</v>
      </c>
      <c r="K242" s="56">
        <f t="shared" si="27"/>
        <v>2234.489520723746</v>
      </c>
      <c r="L242" s="56">
        <f t="shared" si="27"/>
        <v>2415.5423327884314</v>
      </c>
      <c r="M242" s="57">
        <f t="shared" si="27"/>
        <v>2280.7600921737285</v>
      </c>
      <c r="N242" s="222" t="s">
        <v>113</v>
      </c>
      <c r="O242" s="222"/>
      <c r="P242" s="222"/>
      <c r="Q242" s="222"/>
      <c r="R242" s="222"/>
    </row>
    <row r="243" spans="1:18" ht="25" customHeight="1">
      <c r="A243" s="166" t="s">
        <v>114</v>
      </c>
      <c r="B243" s="58">
        <f t="shared" ref="B243:M243" si="28">B77/3.6725</f>
        <v>430.35099796436526</v>
      </c>
      <c r="C243" s="56">
        <f t="shared" si="28"/>
        <v>562.63593410956014</v>
      </c>
      <c r="D243" s="56">
        <f t="shared" si="28"/>
        <v>514.7281145228925</v>
      </c>
      <c r="E243" s="57">
        <f t="shared" si="28"/>
        <v>860.30088575390278</v>
      </c>
      <c r="F243" s="58">
        <f t="shared" si="28"/>
        <v>587.65841781837457</v>
      </c>
      <c r="G243" s="56">
        <f t="shared" si="28"/>
        <v>582.63510764795421</v>
      </c>
      <c r="H243" s="56">
        <f t="shared" si="28"/>
        <v>576.33489985499773</v>
      </c>
      <c r="I243" s="57">
        <f t="shared" si="28"/>
        <v>910.90082911164416</v>
      </c>
      <c r="J243" s="58">
        <f t="shared" si="28"/>
        <v>642.26296590754134</v>
      </c>
      <c r="K243" s="56">
        <f t="shared" si="28"/>
        <v>606.75110120061152</v>
      </c>
      <c r="L243" s="56">
        <f t="shared" si="28"/>
        <v>602.41826282267584</v>
      </c>
      <c r="M243" s="57">
        <f t="shared" si="28"/>
        <v>945.24797986412739</v>
      </c>
      <c r="N243" s="222" t="s">
        <v>116</v>
      </c>
      <c r="O243" s="222"/>
      <c r="P243" s="222"/>
      <c r="Q243" s="222"/>
      <c r="R243" s="222"/>
    </row>
    <row r="244" spans="1:18" ht="25" customHeight="1">
      <c r="A244" s="167" t="s">
        <v>117</v>
      </c>
      <c r="B244" s="69">
        <f t="shared" ref="B244:M244" si="29">B78/3.6725</f>
        <v>718.69842670861715</v>
      </c>
      <c r="C244" s="67">
        <f t="shared" si="29"/>
        <v>695.05232942511702</v>
      </c>
      <c r="D244" s="67">
        <f t="shared" si="29"/>
        <v>691.50410665994514</v>
      </c>
      <c r="E244" s="68">
        <f t="shared" si="29"/>
        <v>810.15868194517907</v>
      </c>
      <c r="F244" s="69">
        <f t="shared" si="29"/>
        <v>766.26685044821158</v>
      </c>
      <c r="G244" s="67">
        <f t="shared" si="29"/>
        <v>760.90020134936174</v>
      </c>
      <c r="H244" s="67">
        <f t="shared" si="29"/>
        <v>745.83605576404932</v>
      </c>
      <c r="I244" s="68">
        <f t="shared" si="29"/>
        <v>830.13882780012182</v>
      </c>
      <c r="J244" s="69">
        <f t="shared" si="29"/>
        <v>786.90225221127025</v>
      </c>
      <c r="K244" s="67">
        <f t="shared" si="29"/>
        <v>772.15531757882286</v>
      </c>
      <c r="L244" s="67">
        <f t="shared" si="29"/>
        <v>754.30759520550225</v>
      </c>
      <c r="M244" s="68">
        <f t="shared" si="29"/>
        <v>849.75789433728903</v>
      </c>
      <c r="N244" s="223" t="s">
        <v>119</v>
      </c>
      <c r="O244" s="223"/>
      <c r="P244" s="223"/>
      <c r="Q244" s="223"/>
      <c r="R244" s="223"/>
    </row>
    <row r="245" spans="1:18" ht="25" customHeight="1">
      <c r="A245" s="182" t="s">
        <v>120</v>
      </c>
      <c r="B245" s="72">
        <f t="shared" ref="B245:M245" si="30">B79/3.6725</f>
        <v>96033.900716831005</v>
      </c>
      <c r="C245" s="70">
        <f t="shared" si="30"/>
        <v>103797.37671500572</v>
      </c>
      <c r="D245" s="70">
        <f t="shared" si="30"/>
        <v>105613.04301370025</v>
      </c>
      <c r="E245" s="71">
        <f t="shared" si="30"/>
        <v>109734.47232434651</v>
      </c>
      <c r="F245" s="72">
        <f t="shared" si="30"/>
        <v>114509.18978855389</v>
      </c>
      <c r="G245" s="70">
        <f t="shared" si="30"/>
        <v>130816.87762975504</v>
      </c>
      <c r="H245" s="70">
        <f t="shared" si="30"/>
        <v>132819.8674212285</v>
      </c>
      <c r="I245" s="71">
        <f t="shared" si="30"/>
        <v>124586.00035794859</v>
      </c>
      <c r="J245" s="72">
        <f t="shared" si="30"/>
        <v>124132.87789360942</v>
      </c>
      <c r="K245" s="70">
        <f t="shared" si="30"/>
        <v>128845.28343313957</v>
      </c>
      <c r="L245" s="70">
        <f t="shared" si="30"/>
        <v>128658.27219097226</v>
      </c>
      <c r="M245" s="71">
        <f t="shared" si="30"/>
        <v>132493.99913535867</v>
      </c>
      <c r="N245" s="224" t="s">
        <v>121</v>
      </c>
      <c r="O245" s="224"/>
      <c r="P245" s="224"/>
      <c r="Q245" s="224"/>
      <c r="R245" s="224"/>
    </row>
    <row r="246" spans="1:18" ht="25" customHeight="1" thickBot="1">
      <c r="A246" s="183" t="s">
        <v>122</v>
      </c>
      <c r="B246" s="76">
        <f t="shared" ref="B246:M246" si="31">B80/3.6725</f>
        <v>74589.653526060181</v>
      </c>
      <c r="C246" s="74">
        <f t="shared" si="31"/>
        <v>79998.352617584373</v>
      </c>
      <c r="D246" s="74">
        <f t="shared" si="31"/>
        <v>79422.090527551438</v>
      </c>
      <c r="E246" s="75">
        <f t="shared" si="31"/>
        <v>81225.182887577117</v>
      </c>
      <c r="F246" s="76">
        <f t="shared" si="31"/>
        <v>84670.70120267522</v>
      </c>
      <c r="G246" s="74">
        <f t="shared" si="31"/>
        <v>90147.1111555276</v>
      </c>
      <c r="H246" s="74">
        <f t="shared" si="31"/>
        <v>89874.43065180385</v>
      </c>
      <c r="I246" s="75">
        <f t="shared" si="31"/>
        <v>88951.466904526766</v>
      </c>
      <c r="J246" s="76">
        <f t="shared" si="31"/>
        <v>93194.302738213664</v>
      </c>
      <c r="K246" s="74">
        <f t="shared" si="31"/>
        <v>97704.38901222244</v>
      </c>
      <c r="L246" s="74">
        <f t="shared" si="31"/>
        <v>99324.487302189635</v>
      </c>
      <c r="M246" s="75">
        <f t="shared" si="31"/>
        <v>98317.745129451825</v>
      </c>
      <c r="N246" s="225" t="s">
        <v>123</v>
      </c>
      <c r="O246" s="225"/>
      <c r="P246" s="225"/>
      <c r="Q246" s="225"/>
      <c r="R246" s="225"/>
    </row>
    <row r="247" spans="1:18" ht="25" customHeight="1">
      <c r="A247" s="184" t="s">
        <v>219</v>
      </c>
      <c r="L247" s="45"/>
      <c r="M247" s="45"/>
      <c r="N247" s="127"/>
      <c r="O247" s="78"/>
      <c r="P247" s="82"/>
      <c r="Q247" s="37"/>
      <c r="R247" s="127" t="s">
        <v>218</v>
      </c>
    </row>
    <row r="248" spans="1:18" ht="25" customHeight="1">
      <c r="A248" s="185" t="s">
        <v>208</v>
      </c>
      <c r="L248" s="45"/>
      <c r="M248" s="45"/>
      <c r="N248" s="127"/>
      <c r="R248" s="127" t="s">
        <v>209</v>
      </c>
    </row>
    <row r="249" spans="1:18" ht="25" customHeight="1">
      <c r="A249" s="169" t="s">
        <v>124</v>
      </c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78"/>
      <c r="R249" s="78" t="s">
        <v>193</v>
      </c>
    </row>
  </sheetData>
  <mergeCells count="202">
    <mergeCell ref="A3:V3"/>
    <mergeCell ref="A2:V2"/>
    <mergeCell ref="R5:U5"/>
    <mergeCell ref="B32:E32"/>
    <mergeCell ref="F32:I32"/>
    <mergeCell ref="J32:M32"/>
    <mergeCell ref="A5:A6"/>
    <mergeCell ref="B5:E5"/>
    <mergeCell ref="F5:I5"/>
    <mergeCell ref="J5:M5"/>
    <mergeCell ref="N5:Q5"/>
    <mergeCell ref="N32:Q32"/>
    <mergeCell ref="R32:U33"/>
    <mergeCell ref="A29:U29"/>
    <mergeCell ref="A30:U30"/>
    <mergeCell ref="A31:U31"/>
    <mergeCell ref="A58:R58"/>
    <mergeCell ref="A57:R57"/>
    <mergeCell ref="A56:R56"/>
    <mergeCell ref="A32:A33"/>
    <mergeCell ref="A4:V4"/>
    <mergeCell ref="F171:I171"/>
    <mergeCell ref="J171:M171"/>
    <mergeCell ref="R88:U88"/>
    <mergeCell ref="B115:E115"/>
    <mergeCell ref="F115:I115"/>
    <mergeCell ref="J115:M115"/>
    <mergeCell ref="A88:A89"/>
    <mergeCell ref="B88:E88"/>
    <mergeCell ref="F88:I88"/>
    <mergeCell ref="J88:M88"/>
    <mergeCell ref="N88:Q88"/>
    <mergeCell ref="A114:U114"/>
    <mergeCell ref="A113:U113"/>
    <mergeCell ref="A112:U112"/>
    <mergeCell ref="A59:A60"/>
    <mergeCell ref="N59:R60"/>
    <mergeCell ref="N61:R61"/>
    <mergeCell ref="N62:R62"/>
    <mergeCell ref="N63:R63"/>
    <mergeCell ref="N64:R64"/>
    <mergeCell ref="N65:R65"/>
    <mergeCell ref="N66:R66"/>
    <mergeCell ref="N67:R67"/>
    <mergeCell ref="F59:I59"/>
    <mergeCell ref="N73:R73"/>
    <mergeCell ref="N74:R74"/>
    <mergeCell ref="N75:R75"/>
    <mergeCell ref="N76:R76"/>
    <mergeCell ref="N77:R77"/>
    <mergeCell ref="J59:M59"/>
    <mergeCell ref="B59:E59"/>
    <mergeCell ref="N149:R149"/>
    <mergeCell ref="N150:R150"/>
    <mergeCell ref="A142:A143"/>
    <mergeCell ref="A139:R139"/>
    <mergeCell ref="A140:R140"/>
    <mergeCell ref="A141:R141"/>
    <mergeCell ref="A115:A116"/>
    <mergeCell ref="F142:I142"/>
    <mergeCell ref="N115:Q115"/>
    <mergeCell ref="N144:R144"/>
    <mergeCell ref="N145:R145"/>
    <mergeCell ref="N146:R146"/>
    <mergeCell ref="N147:R147"/>
    <mergeCell ref="N148:R148"/>
    <mergeCell ref="B142:E142"/>
    <mergeCell ref="V5:V6"/>
    <mergeCell ref="V171:V172"/>
    <mergeCell ref="A225:A226"/>
    <mergeCell ref="V88:V89"/>
    <mergeCell ref="A198:A199"/>
    <mergeCell ref="N78:R78"/>
    <mergeCell ref="N79:R79"/>
    <mergeCell ref="N80:R80"/>
    <mergeCell ref="A87:V87"/>
    <mergeCell ref="A86:V86"/>
    <mergeCell ref="N142:R143"/>
    <mergeCell ref="N68:R68"/>
    <mergeCell ref="N69:R69"/>
    <mergeCell ref="N70:R70"/>
    <mergeCell ref="N71:R71"/>
    <mergeCell ref="N72:R72"/>
    <mergeCell ref="A85:V85"/>
    <mergeCell ref="N151:R151"/>
    <mergeCell ref="N152:R152"/>
    <mergeCell ref="F225:I225"/>
    <mergeCell ref="N198:Q198"/>
    <mergeCell ref="B198:E198"/>
    <mergeCell ref="F198:I198"/>
    <mergeCell ref="J198:M198"/>
    <mergeCell ref="A171:A172"/>
    <mergeCell ref="B171:E171"/>
    <mergeCell ref="N154:R154"/>
    <mergeCell ref="N155:R155"/>
    <mergeCell ref="N156:R156"/>
    <mergeCell ref="N157:R157"/>
    <mergeCell ref="N158:R158"/>
    <mergeCell ref="A169:V169"/>
    <mergeCell ref="A168:V168"/>
    <mergeCell ref="N153:R153"/>
    <mergeCell ref="R171:U171"/>
    <mergeCell ref="N171:Q171"/>
    <mergeCell ref="R201:U201"/>
    <mergeCell ref="R202:U202"/>
    <mergeCell ref="R203:U203"/>
    <mergeCell ref="R199:U199"/>
    <mergeCell ref="R200:U200"/>
    <mergeCell ref="N159:R159"/>
    <mergeCell ref="N160:R160"/>
    <mergeCell ref="N161:R161"/>
    <mergeCell ref="R205:U205"/>
    <mergeCell ref="R206:U206"/>
    <mergeCell ref="N162:R162"/>
    <mergeCell ref="N163:R163"/>
    <mergeCell ref="R38:U38"/>
    <mergeCell ref="R39:U39"/>
    <mergeCell ref="R40:U40"/>
    <mergeCell ref="R41:U41"/>
    <mergeCell ref="R123:U123"/>
    <mergeCell ref="R124:U124"/>
    <mergeCell ref="R51:U51"/>
    <mergeCell ref="R52:U52"/>
    <mergeCell ref="R53:U53"/>
    <mergeCell ref="R42:U42"/>
    <mergeCell ref="R43:U43"/>
    <mergeCell ref="R44:U44"/>
    <mergeCell ref="R45:U45"/>
    <mergeCell ref="R46:U46"/>
    <mergeCell ref="R47:U47"/>
    <mergeCell ref="R48:U48"/>
    <mergeCell ref="R49:U49"/>
    <mergeCell ref="R50:U50"/>
    <mergeCell ref="R198:U198"/>
    <mergeCell ref="A170:V170"/>
    <mergeCell ref="N242:R242"/>
    <mergeCell ref="N243:R243"/>
    <mergeCell ref="N244:R244"/>
    <mergeCell ref="N245:R245"/>
    <mergeCell ref="N246:R246"/>
    <mergeCell ref="N237:R237"/>
    <mergeCell ref="N238:R238"/>
    <mergeCell ref="N239:R239"/>
    <mergeCell ref="N240:R240"/>
    <mergeCell ref="N241:R241"/>
    <mergeCell ref="N232:R232"/>
    <mergeCell ref="N233:R233"/>
    <mergeCell ref="N234:R234"/>
    <mergeCell ref="N235:R235"/>
    <mergeCell ref="N236:R236"/>
    <mergeCell ref="N227:R227"/>
    <mergeCell ref="N228:R228"/>
    <mergeCell ref="N229:R229"/>
    <mergeCell ref="N230:R230"/>
    <mergeCell ref="N231:R231"/>
    <mergeCell ref="R34:U34"/>
    <mergeCell ref="R35:U35"/>
    <mergeCell ref="R36:U36"/>
    <mergeCell ref="R37:U37"/>
    <mergeCell ref="R134:U134"/>
    <mergeCell ref="R135:U135"/>
    <mergeCell ref="R136:U136"/>
    <mergeCell ref="R115:U116"/>
    <mergeCell ref="J142:M142"/>
    <mergeCell ref="R125:U125"/>
    <mergeCell ref="R126:U126"/>
    <mergeCell ref="R127:U127"/>
    <mergeCell ref="R128:U128"/>
    <mergeCell ref="R129:U129"/>
    <mergeCell ref="R130:U130"/>
    <mergeCell ref="R131:U131"/>
    <mergeCell ref="R132:U132"/>
    <mergeCell ref="R133:U133"/>
    <mergeCell ref="R117:U117"/>
    <mergeCell ref="R118:U118"/>
    <mergeCell ref="R119:U119"/>
    <mergeCell ref="R120:U120"/>
    <mergeCell ref="R121:U121"/>
    <mergeCell ref="R122:U122"/>
    <mergeCell ref="R216:U216"/>
    <mergeCell ref="R217:U217"/>
    <mergeCell ref="R218:U218"/>
    <mergeCell ref="R219:U219"/>
    <mergeCell ref="J225:M225"/>
    <mergeCell ref="B225:E225"/>
    <mergeCell ref="A195:U195"/>
    <mergeCell ref="A196:U196"/>
    <mergeCell ref="A197:U197"/>
    <mergeCell ref="R207:U207"/>
    <mergeCell ref="R208:U208"/>
    <mergeCell ref="R209:U209"/>
    <mergeCell ref="R210:U210"/>
    <mergeCell ref="R211:U211"/>
    <mergeCell ref="R212:U212"/>
    <mergeCell ref="R213:U213"/>
    <mergeCell ref="R214:U214"/>
    <mergeCell ref="R215:U215"/>
    <mergeCell ref="N225:R226"/>
    <mergeCell ref="A222:R222"/>
    <mergeCell ref="A223:R223"/>
    <mergeCell ref="A224:R224"/>
    <mergeCell ref="R204:U20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E1C60-3C27-4F1F-A306-9B34598C2187}">
  <dimension ref="B1:X250"/>
  <sheetViews>
    <sheetView showGridLines="0" rightToLeft="1" zoomScaleNormal="100" workbookViewId="0"/>
  </sheetViews>
  <sheetFormatPr baseColWidth="10" defaultColWidth="9.453125" defaultRowHeight="25.4" customHeight="1"/>
  <cols>
    <col min="1" max="1" width="15.7265625" style="45" customWidth="1"/>
    <col min="2" max="2" width="6.54296875" style="44" customWidth="1"/>
    <col min="3" max="3" width="33.7265625" style="45" customWidth="1"/>
    <col min="4" max="13" width="8.7265625" style="45" customWidth="1"/>
    <col min="14" max="17" width="8.7265625" style="44" customWidth="1"/>
    <col min="18" max="23" width="8.7265625" style="45" customWidth="1"/>
    <col min="24" max="24" width="33.7265625" style="45" customWidth="1"/>
    <col min="25" max="35" width="10.7265625" style="45" customWidth="1"/>
    <col min="36" max="16384" width="9.453125" style="45"/>
  </cols>
  <sheetData>
    <row r="1" spans="2:24" ht="50.15" customHeight="1"/>
    <row r="2" spans="2:24" ht="25.4" customHeight="1">
      <c r="B2" s="188" t="s">
        <v>217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</row>
    <row r="3" spans="2:24" ht="25.4" customHeight="1">
      <c r="B3" s="189" t="s">
        <v>132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</row>
    <row r="4" spans="2:24" ht="25.4" customHeight="1">
      <c r="B4" s="228" t="s">
        <v>127</v>
      </c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</row>
    <row r="5" spans="2:24" ht="25" customHeight="1">
      <c r="B5" s="234" t="s">
        <v>60</v>
      </c>
      <c r="C5" s="235" t="s">
        <v>61</v>
      </c>
      <c r="D5" s="234">
        <v>2012</v>
      </c>
      <c r="E5" s="234"/>
      <c r="F5" s="234"/>
      <c r="G5" s="234"/>
      <c r="H5" s="209">
        <v>2013</v>
      </c>
      <c r="I5" s="210"/>
      <c r="J5" s="210"/>
      <c r="K5" s="211"/>
      <c r="L5" s="209">
        <v>2014</v>
      </c>
      <c r="M5" s="210"/>
      <c r="N5" s="210"/>
      <c r="O5" s="211"/>
      <c r="P5" s="209">
        <v>2015</v>
      </c>
      <c r="Q5" s="210"/>
      <c r="R5" s="210"/>
      <c r="S5" s="211"/>
      <c r="T5" s="209">
        <v>2016</v>
      </c>
      <c r="U5" s="210"/>
      <c r="V5" s="210"/>
      <c r="W5" s="211"/>
      <c r="X5" s="236" t="s">
        <v>62</v>
      </c>
    </row>
    <row r="6" spans="2:24" ht="25" customHeight="1">
      <c r="B6" s="234"/>
      <c r="C6" s="235"/>
      <c r="D6" s="46" t="s">
        <v>63</v>
      </c>
      <c r="E6" s="46" t="s">
        <v>64</v>
      </c>
      <c r="F6" s="46" t="s">
        <v>65</v>
      </c>
      <c r="G6" s="46" t="s">
        <v>66</v>
      </c>
      <c r="H6" s="46" t="s">
        <v>63</v>
      </c>
      <c r="I6" s="46" t="s">
        <v>64</v>
      </c>
      <c r="J6" s="46" t="s">
        <v>65</v>
      </c>
      <c r="K6" s="46" t="s">
        <v>66</v>
      </c>
      <c r="L6" s="46" t="s">
        <v>63</v>
      </c>
      <c r="M6" s="46" t="s">
        <v>64</v>
      </c>
      <c r="N6" s="46" t="s">
        <v>65</v>
      </c>
      <c r="O6" s="46" t="s">
        <v>66</v>
      </c>
      <c r="P6" s="46" t="s">
        <v>63</v>
      </c>
      <c r="Q6" s="46" t="s">
        <v>64</v>
      </c>
      <c r="R6" s="46" t="s">
        <v>65</v>
      </c>
      <c r="S6" s="46" t="s">
        <v>66</v>
      </c>
      <c r="T6" s="46" t="s">
        <v>63</v>
      </c>
      <c r="U6" s="46" t="s">
        <v>64</v>
      </c>
      <c r="V6" s="46" t="s">
        <v>65</v>
      </c>
      <c r="W6" s="46" t="s">
        <v>66</v>
      </c>
      <c r="X6" s="213"/>
    </row>
    <row r="7" spans="2:24" ht="28.5" customHeight="1">
      <c r="B7" s="47"/>
      <c r="C7" s="48" t="s">
        <v>67</v>
      </c>
      <c r="D7" s="121">
        <v>255813.63449914195</v>
      </c>
      <c r="E7" s="49">
        <v>260443.53419120004</v>
      </c>
      <c r="F7" s="49">
        <v>267576.61830752075</v>
      </c>
      <c r="G7" s="50">
        <v>257687.54539182104</v>
      </c>
      <c r="H7" s="49">
        <v>267698.15390644252</v>
      </c>
      <c r="I7" s="49">
        <v>273414.68509549543</v>
      </c>
      <c r="J7" s="49">
        <v>277606.33143739484</v>
      </c>
      <c r="K7" s="50">
        <v>259457.73122019181</v>
      </c>
      <c r="L7" s="51">
        <v>278366.45842190343</v>
      </c>
      <c r="M7" s="49">
        <v>288957.85671468067</v>
      </c>
      <c r="N7" s="49">
        <v>290595.48613917473</v>
      </c>
      <c r="O7" s="50">
        <v>257931.80019602107</v>
      </c>
      <c r="P7" s="51">
        <v>293487.46808678244</v>
      </c>
      <c r="Q7" s="49">
        <v>302019.48683450231</v>
      </c>
      <c r="R7" s="49">
        <v>304877.53640682803</v>
      </c>
      <c r="S7" s="50">
        <v>293869.9265334314</v>
      </c>
      <c r="T7" s="51">
        <v>306644.89342380693</v>
      </c>
      <c r="U7" s="49">
        <v>315932.92845837714</v>
      </c>
      <c r="V7" s="49">
        <v>320331.01424027752</v>
      </c>
      <c r="W7" s="50">
        <v>308489.40013033408</v>
      </c>
      <c r="X7" s="53" t="s">
        <v>68</v>
      </c>
    </row>
    <row r="8" spans="2:24" ht="25.4" customHeight="1">
      <c r="B8" s="54" t="s">
        <v>69</v>
      </c>
      <c r="C8" s="55" t="s">
        <v>70</v>
      </c>
      <c r="D8" s="122">
        <v>3837.8621619536862</v>
      </c>
      <c r="E8" s="56">
        <v>2402.6747519057976</v>
      </c>
      <c r="F8" s="56">
        <v>781.1018357806056</v>
      </c>
      <c r="G8" s="57">
        <v>1842.0942119580795</v>
      </c>
      <c r="H8" s="58">
        <v>3597.0905784269598</v>
      </c>
      <c r="I8" s="56">
        <v>2414.9519926367543</v>
      </c>
      <c r="J8" s="56">
        <v>860.57793723116151</v>
      </c>
      <c r="K8" s="57">
        <v>1925.0857763537829</v>
      </c>
      <c r="L8" s="58">
        <v>2742.3977321422876</v>
      </c>
      <c r="M8" s="56">
        <v>2136.9172188336038</v>
      </c>
      <c r="N8" s="56">
        <v>1407.6742320404696</v>
      </c>
      <c r="O8" s="57">
        <v>2496.101332839964</v>
      </c>
      <c r="P8" s="58">
        <v>2625.8513765912048</v>
      </c>
      <c r="Q8" s="56">
        <v>2322.5273358870695</v>
      </c>
      <c r="R8" s="56">
        <v>1918.9108130750603</v>
      </c>
      <c r="S8" s="57">
        <v>1950.893651040135</v>
      </c>
      <c r="T8" s="58">
        <v>2837.9021291828694</v>
      </c>
      <c r="U8" s="56">
        <v>2404.2686842805447</v>
      </c>
      <c r="V8" s="56">
        <v>1951.975341430867</v>
      </c>
      <c r="W8" s="57">
        <v>1978.105999665931</v>
      </c>
      <c r="X8" s="59" t="s">
        <v>71</v>
      </c>
    </row>
    <row r="9" spans="2:24" ht="25.4" customHeight="1">
      <c r="B9" s="54" t="s">
        <v>72</v>
      </c>
      <c r="C9" s="55" t="s">
        <v>73</v>
      </c>
      <c r="D9" s="122">
        <v>93658.16111451741</v>
      </c>
      <c r="E9" s="56">
        <v>95185.782018844431</v>
      </c>
      <c r="F9" s="56">
        <v>100979.65104678547</v>
      </c>
      <c r="G9" s="57">
        <v>98830.079916956471</v>
      </c>
      <c r="H9" s="58">
        <v>100482.72755623309</v>
      </c>
      <c r="I9" s="56">
        <v>100160.47547836638</v>
      </c>
      <c r="J9" s="56">
        <v>104514.73495754071</v>
      </c>
      <c r="K9" s="57">
        <v>95956.041315961207</v>
      </c>
      <c r="L9" s="58">
        <v>104208.0413893174</v>
      </c>
      <c r="M9" s="56">
        <v>106838.56020984834</v>
      </c>
      <c r="N9" s="56">
        <v>108405.04771996514</v>
      </c>
      <c r="O9" s="57">
        <v>80119.027608012053</v>
      </c>
      <c r="P9" s="58">
        <v>106204.78906962286</v>
      </c>
      <c r="Q9" s="56">
        <v>108487.30128025313</v>
      </c>
      <c r="R9" s="56">
        <v>112453.19838131759</v>
      </c>
      <c r="S9" s="57">
        <v>109873.44539587473</v>
      </c>
      <c r="T9" s="58">
        <v>108934.79252782758</v>
      </c>
      <c r="U9" s="56">
        <v>111428.10448540837</v>
      </c>
      <c r="V9" s="56">
        <v>118216.1811171701</v>
      </c>
      <c r="W9" s="57">
        <v>116082.96556928074</v>
      </c>
      <c r="X9" s="59" t="s">
        <v>74</v>
      </c>
    </row>
    <row r="10" spans="2:24" ht="25.4" customHeight="1">
      <c r="B10" s="54" t="s">
        <v>75</v>
      </c>
      <c r="C10" s="55" t="s">
        <v>76</v>
      </c>
      <c r="D10" s="122">
        <v>22879.361312901437</v>
      </c>
      <c r="E10" s="56">
        <v>22516.657935453284</v>
      </c>
      <c r="F10" s="56">
        <v>23963.391726449663</v>
      </c>
      <c r="G10" s="57">
        <v>24496.42630460862</v>
      </c>
      <c r="H10" s="58">
        <v>23332.021035904767</v>
      </c>
      <c r="I10" s="56">
        <v>26490.070077028478</v>
      </c>
      <c r="J10" s="56">
        <v>25450.357978008597</v>
      </c>
      <c r="K10" s="57">
        <v>24200.322820003516</v>
      </c>
      <c r="L10" s="58">
        <v>24054.237607645082</v>
      </c>
      <c r="M10" s="56">
        <v>27194.726754336978</v>
      </c>
      <c r="N10" s="56">
        <v>25098.148266380653</v>
      </c>
      <c r="O10" s="57">
        <v>25235.974252655767</v>
      </c>
      <c r="P10" s="58">
        <v>27916.130143146198</v>
      </c>
      <c r="Q10" s="56">
        <v>30771.961199279998</v>
      </c>
      <c r="R10" s="56">
        <v>29857.622386963227</v>
      </c>
      <c r="S10" s="57">
        <v>30524.750583169385</v>
      </c>
      <c r="T10" s="58">
        <v>31941.91963790356</v>
      </c>
      <c r="U10" s="56">
        <v>34878.389878194488</v>
      </c>
      <c r="V10" s="56">
        <v>33553.319142380256</v>
      </c>
      <c r="W10" s="57">
        <v>32915.650826020828</v>
      </c>
      <c r="X10" s="59" t="s">
        <v>77</v>
      </c>
    </row>
    <row r="11" spans="2:24" ht="25.4" customHeight="1">
      <c r="B11" s="54" t="s">
        <v>78</v>
      </c>
      <c r="C11" s="55" t="s">
        <v>79</v>
      </c>
      <c r="D11" s="122">
        <v>6029.4609885035261</v>
      </c>
      <c r="E11" s="56">
        <v>7853.0035442807002</v>
      </c>
      <c r="F11" s="56">
        <v>9214.5314935175375</v>
      </c>
      <c r="G11" s="57">
        <v>7340.0467630201629</v>
      </c>
      <c r="H11" s="58">
        <v>6516.4317861627869</v>
      </c>
      <c r="I11" s="56">
        <v>8165.9488632498333</v>
      </c>
      <c r="J11" s="56">
        <v>9557.9103109681582</v>
      </c>
      <c r="K11" s="57">
        <v>7358.9046818979295</v>
      </c>
      <c r="L11" s="58">
        <v>7282.5192200675801</v>
      </c>
      <c r="M11" s="56">
        <v>8416.6735478519349</v>
      </c>
      <c r="N11" s="56">
        <v>9450.0917470844906</v>
      </c>
      <c r="O11" s="57">
        <v>9332.0742552037827</v>
      </c>
      <c r="P11" s="58">
        <v>5581.6228187102206</v>
      </c>
      <c r="Q11" s="56">
        <v>6206.6776701940362</v>
      </c>
      <c r="R11" s="56">
        <v>6687.1080096907735</v>
      </c>
      <c r="S11" s="57">
        <v>6082.1249777120556</v>
      </c>
      <c r="T11" s="58">
        <v>6507.3184734123288</v>
      </c>
      <c r="U11" s="56">
        <v>7002.6406291799685</v>
      </c>
      <c r="V11" s="56">
        <v>7800.5010512906047</v>
      </c>
      <c r="W11" s="57">
        <v>7191.4645768926803</v>
      </c>
      <c r="X11" s="59" t="s">
        <v>80</v>
      </c>
    </row>
    <row r="12" spans="2:24" ht="25.4" customHeight="1">
      <c r="B12" s="54" t="s">
        <v>81</v>
      </c>
      <c r="C12" s="55" t="s">
        <v>82</v>
      </c>
      <c r="D12" s="122">
        <v>31339.733276583123</v>
      </c>
      <c r="E12" s="56">
        <v>29494.30078676527</v>
      </c>
      <c r="F12" s="56">
        <v>28034.556508341717</v>
      </c>
      <c r="G12" s="57">
        <v>26699.586465972774</v>
      </c>
      <c r="H12" s="58">
        <v>28808.509109352421</v>
      </c>
      <c r="I12" s="56">
        <v>28351.980825935585</v>
      </c>
      <c r="J12" s="56">
        <v>28733.115836647481</v>
      </c>
      <c r="K12" s="57">
        <v>29398.785637172947</v>
      </c>
      <c r="L12" s="58">
        <v>30159.743207345804</v>
      </c>
      <c r="M12" s="56">
        <v>29933.742375754511</v>
      </c>
      <c r="N12" s="56">
        <v>29759.247077899799</v>
      </c>
      <c r="O12" s="57">
        <v>29463.925670670131</v>
      </c>
      <c r="P12" s="58">
        <v>32542.895823485742</v>
      </c>
      <c r="Q12" s="56">
        <v>31590.927115818839</v>
      </c>
      <c r="R12" s="56">
        <v>31432.972467885666</v>
      </c>
      <c r="S12" s="57">
        <v>31195.498956721927</v>
      </c>
      <c r="T12" s="58">
        <v>32960.805448402039</v>
      </c>
      <c r="U12" s="56">
        <v>32271.801027752983</v>
      </c>
      <c r="V12" s="56">
        <v>31467.804230987116</v>
      </c>
      <c r="W12" s="57">
        <v>29788.299159545142</v>
      </c>
      <c r="X12" s="59" t="s">
        <v>83</v>
      </c>
    </row>
    <row r="13" spans="2:24" ht="25.4" customHeight="1">
      <c r="B13" s="54" t="s">
        <v>84</v>
      </c>
      <c r="C13" s="55" t="s">
        <v>85</v>
      </c>
      <c r="D13" s="122">
        <v>31773.374444919296</v>
      </c>
      <c r="E13" s="56">
        <v>34514.657635286581</v>
      </c>
      <c r="F13" s="56">
        <v>35092.216178044626</v>
      </c>
      <c r="G13" s="57">
        <v>34191.76133235218</v>
      </c>
      <c r="H13" s="58">
        <v>34494.628304617916</v>
      </c>
      <c r="I13" s="56">
        <v>37355.149838246987</v>
      </c>
      <c r="J13" s="56">
        <v>36663.632039987497</v>
      </c>
      <c r="K13" s="57">
        <v>36343.536993895519</v>
      </c>
      <c r="L13" s="58">
        <v>35765.763061656566</v>
      </c>
      <c r="M13" s="56">
        <v>38121.347361544787</v>
      </c>
      <c r="N13" s="56">
        <v>38061.195674722512</v>
      </c>
      <c r="O13" s="57">
        <v>39093.941286689726</v>
      </c>
      <c r="P13" s="58">
        <v>40190.691304811342</v>
      </c>
      <c r="Q13" s="56">
        <v>43794.533897226363</v>
      </c>
      <c r="R13" s="56">
        <v>42267.455061466229</v>
      </c>
      <c r="S13" s="57">
        <v>42781.397389795122</v>
      </c>
      <c r="T13" s="58">
        <v>40565.651563401138</v>
      </c>
      <c r="U13" s="56">
        <v>45247.666119421185</v>
      </c>
      <c r="V13" s="56">
        <v>41949.250722746627</v>
      </c>
      <c r="W13" s="57">
        <v>43236.403929734792</v>
      </c>
      <c r="X13" s="59" t="s">
        <v>86</v>
      </c>
    </row>
    <row r="14" spans="2:24" ht="25.4" customHeight="1">
      <c r="B14" s="54" t="s">
        <v>87</v>
      </c>
      <c r="C14" s="55" t="s">
        <v>88</v>
      </c>
      <c r="D14" s="122">
        <v>16356.276280219623</v>
      </c>
      <c r="E14" s="56">
        <v>17482.513308044036</v>
      </c>
      <c r="F14" s="56">
        <v>19976.795545337547</v>
      </c>
      <c r="G14" s="57">
        <v>14928.598619307944</v>
      </c>
      <c r="H14" s="58">
        <v>17350.058492297438</v>
      </c>
      <c r="I14" s="56">
        <v>17312.239001134774</v>
      </c>
      <c r="J14" s="56">
        <v>20789.209935057192</v>
      </c>
      <c r="K14" s="57">
        <v>14717.66897804297</v>
      </c>
      <c r="L14" s="58">
        <v>19373.035046863748</v>
      </c>
      <c r="M14" s="56">
        <v>19810.772947434067</v>
      </c>
      <c r="N14" s="56">
        <v>22569.912157034589</v>
      </c>
      <c r="O14" s="57">
        <v>16682.151948028921</v>
      </c>
      <c r="P14" s="58">
        <v>19204.099513529174</v>
      </c>
      <c r="Q14" s="56">
        <v>19149.223327275657</v>
      </c>
      <c r="R14" s="56">
        <v>21209.878387447334</v>
      </c>
      <c r="S14" s="57">
        <v>15474.154407983973</v>
      </c>
      <c r="T14" s="58">
        <v>19606.490103460394</v>
      </c>
      <c r="U14" s="56">
        <v>19397.927349883874</v>
      </c>
      <c r="V14" s="56">
        <v>22527.558555663243</v>
      </c>
      <c r="W14" s="57">
        <v>15794.060256685096</v>
      </c>
      <c r="X14" s="59" t="s">
        <v>89</v>
      </c>
    </row>
    <row r="15" spans="2:24" ht="25.4" customHeight="1">
      <c r="B15" s="54" t="s">
        <v>90</v>
      </c>
      <c r="C15" s="55" t="s">
        <v>91</v>
      </c>
      <c r="D15" s="122">
        <v>5835.9885136331395</v>
      </c>
      <c r="E15" s="56">
        <v>5697.2517206322327</v>
      </c>
      <c r="F15" s="56">
        <v>4762.7691792671494</v>
      </c>
      <c r="G15" s="57">
        <v>6127.5831922481302</v>
      </c>
      <c r="H15" s="58">
        <v>6087.9910724148249</v>
      </c>
      <c r="I15" s="56">
        <v>5579.2371389249811</v>
      </c>
      <c r="J15" s="56">
        <v>4892.9750571192853</v>
      </c>
      <c r="K15" s="57">
        <v>6430.6419664395162</v>
      </c>
      <c r="L15" s="58">
        <v>6591.8435886629295</v>
      </c>
      <c r="M15" s="56">
        <v>6078.1351586440842</v>
      </c>
      <c r="N15" s="56">
        <v>5170.7936677128309</v>
      </c>
      <c r="O15" s="57">
        <v>6845.0729970079374</v>
      </c>
      <c r="P15" s="58">
        <v>7121.0195491697232</v>
      </c>
      <c r="Q15" s="56">
        <v>6493.0667753398484</v>
      </c>
      <c r="R15" s="56">
        <v>6415.166345433463</v>
      </c>
      <c r="S15" s="57">
        <v>7289.8037857675754</v>
      </c>
      <c r="T15" s="58">
        <v>7877.0488988446668</v>
      </c>
      <c r="U15" s="56">
        <v>6993.9566220509651</v>
      </c>
      <c r="V15" s="56">
        <v>6827.0590901731211</v>
      </c>
      <c r="W15" s="57">
        <v>7502.0704206904229</v>
      </c>
      <c r="X15" s="59" t="s">
        <v>92</v>
      </c>
    </row>
    <row r="16" spans="2:24" ht="25.4" customHeight="1">
      <c r="B16" s="54" t="s">
        <v>93</v>
      </c>
      <c r="C16" s="55" t="s">
        <v>94</v>
      </c>
      <c r="D16" s="122">
        <v>7934.1896000168454</v>
      </c>
      <c r="E16" s="56">
        <v>7962.6182579594424</v>
      </c>
      <c r="F16" s="56">
        <v>8302.2765781723338</v>
      </c>
      <c r="G16" s="57">
        <v>6902.3732481689858</v>
      </c>
      <c r="H16" s="58">
        <v>8265.6157984492875</v>
      </c>
      <c r="I16" s="56">
        <v>8348.1163260521571</v>
      </c>
      <c r="J16" s="56">
        <v>8957.0710198136858</v>
      </c>
      <c r="K16" s="57">
        <v>7293.8043360206893</v>
      </c>
      <c r="L16" s="58">
        <v>8562.8595523861695</v>
      </c>
      <c r="M16" s="56">
        <v>8810.7576200635631</v>
      </c>
      <c r="N16" s="56">
        <v>9536.1423224505415</v>
      </c>
      <c r="O16" s="57">
        <v>8205.6847553008884</v>
      </c>
      <c r="P16" s="58">
        <v>9543.879225382052</v>
      </c>
      <c r="Q16" s="56">
        <v>9651.9892237017575</v>
      </c>
      <c r="R16" s="56">
        <v>10033.186423220479</v>
      </c>
      <c r="S16" s="57">
        <v>8047.6086930522533</v>
      </c>
      <c r="T16" s="58">
        <v>9845.7828154348263</v>
      </c>
      <c r="U16" s="56">
        <v>10170.376884137528</v>
      </c>
      <c r="V16" s="56">
        <v>10887.83109030724</v>
      </c>
      <c r="W16" s="57">
        <v>9280.4147364743949</v>
      </c>
      <c r="X16" s="59" t="s">
        <v>95</v>
      </c>
    </row>
    <row r="17" spans="2:24" ht="25.4" customHeight="1">
      <c r="B17" s="54" t="s">
        <v>96</v>
      </c>
      <c r="C17" s="60" t="s">
        <v>97</v>
      </c>
      <c r="D17" s="123">
        <v>21462.572696085917</v>
      </c>
      <c r="E17" s="52">
        <v>20843.587655430918</v>
      </c>
      <c r="F17" s="52">
        <v>19697.846824922162</v>
      </c>
      <c r="G17" s="61">
        <v>20213.809471689998</v>
      </c>
      <c r="H17" s="62">
        <v>24426.803790706443</v>
      </c>
      <c r="I17" s="52">
        <v>24812.120643244234</v>
      </c>
      <c r="J17" s="52">
        <v>23979.024623180736</v>
      </c>
      <c r="K17" s="61">
        <v>24131.721948266597</v>
      </c>
      <c r="L17" s="62">
        <v>27644.111954240369</v>
      </c>
      <c r="M17" s="52">
        <v>27638.236703385424</v>
      </c>
      <c r="N17" s="52">
        <v>26229.540200075542</v>
      </c>
      <c r="O17" s="61">
        <v>26538.334591710067</v>
      </c>
      <c r="P17" s="62">
        <v>31345.825974090723</v>
      </c>
      <c r="Q17" s="52">
        <v>29742.07561794114</v>
      </c>
      <c r="R17" s="52">
        <v>28154.754731779794</v>
      </c>
      <c r="S17" s="61">
        <v>28307.464024493373</v>
      </c>
      <c r="T17" s="62">
        <v>32802.994265779518</v>
      </c>
      <c r="U17" s="52">
        <v>31778.434062068252</v>
      </c>
      <c r="V17" s="52">
        <v>29780.629004288203</v>
      </c>
      <c r="W17" s="61">
        <v>31241.156661113982</v>
      </c>
      <c r="X17" s="53" t="s">
        <v>98</v>
      </c>
    </row>
    <row r="18" spans="2:24" ht="25.4" customHeight="1">
      <c r="B18" s="54" t="s">
        <v>99</v>
      </c>
      <c r="C18" s="55" t="s">
        <v>100</v>
      </c>
      <c r="D18" s="122">
        <v>15781.852170546419</v>
      </c>
      <c r="E18" s="56">
        <v>16352.935601123725</v>
      </c>
      <c r="F18" s="56">
        <v>15905.671096178125</v>
      </c>
      <c r="G18" s="57">
        <v>15799.259553241671</v>
      </c>
      <c r="H18" s="58">
        <v>17075.51512284885</v>
      </c>
      <c r="I18" s="56">
        <v>17009.483850911816</v>
      </c>
      <c r="J18" s="56">
        <v>15619.597511312639</v>
      </c>
      <c r="K18" s="57">
        <v>14776.139139772746</v>
      </c>
      <c r="L18" s="58">
        <v>15981.252867599622</v>
      </c>
      <c r="M18" s="56">
        <v>17335.032658308664</v>
      </c>
      <c r="N18" s="56">
        <v>17916.532025015105</v>
      </c>
      <c r="O18" s="57">
        <v>18730.239169944038</v>
      </c>
      <c r="P18" s="58">
        <v>18189.969459327516</v>
      </c>
      <c r="Q18" s="56">
        <v>18489.513178678186</v>
      </c>
      <c r="R18" s="56">
        <v>17934.879136141357</v>
      </c>
      <c r="S18" s="57">
        <v>17667.563561191997</v>
      </c>
      <c r="T18" s="58">
        <v>19979.351080220349</v>
      </c>
      <c r="U18" s="56">
        <v>20262.865101554391</v>
      </c>
      <c r="V18" s="56">
        <v>19704.110607854422</v>
      </c>
      <c r="W18" s="57">
        <v>19501.665729083255</v>
      </c>
      <c r="X18" s="59" t="s">
        <v>101</v>
      </c>
    </row>
    <row r="19" spans="2:24" s="64" customFormat="1" ht="34.5" customHeight="1">
      <c r="B19" s="54" t="s">
        <v>102</v>
      </c>
      <c r="C19" s="63" t="s">
        <v>103</v>
      </c>
      <c r="D19" s="122">
        <v>13450.765717127058</v>
      </c>
      <c r="E19" s="56">
        <v>13616.222231325382</v>
      </c>
      <c r="F19" s="56">
        <v>12904.597081739656</v>
      </c>
      <c r="G19" s="57">
        <v>12423.010858912408</v>
      </c>
      <c r="H19" s="58">
        <v>13595.24048187868</v>
      </c>
      <c r="I19" s="56">
        <v>13924.067978994062</v>
      </c>
      <c r="J19" s="56">
        <v>13119.580739778165</v>
      </c>
      <c r="K19" s="57">
        <v>12817.742274017392</v>
      </c>
      <c r="L19" s="58">
        <v>14944.489237835665</v>
      </c>
      <c r="M19" s="56">
        <v>15421.511344546745</v>
      </c>
      <c r="N19" s="56">
        <v>14261.887771356933</v>
      </c>
      <c r="O19" s="57">
        <v>12667.342468674709</v>
      </c>
      <c r="P19" s="58">
        <v>15368.55734247902</v>
      </c>
      <c r="Q19" s="56">
        <v>15612.83919612586</v>
      </c>
      <c r="R19" s="56">
        <v>14953.7833368467</v>
      </c>
      <c r="S19" s="57">
        <v>13583.725282925219</v>
      </c>
      <c r="T19" s="58">
        <v>16217.809692830182</v>
      </c>
      <c r="U19" s="56">
        <v>15975.289194839477</v>
      </c>
      <c r="V19" s="56">
        <v>15297.791343199931</v>
      </c>
      <c r="W19" s="57">
        <v>15341.518909792041</v>
      </c>
      <c r="X19" s="59" t="s">
        <v>104</v>
      </c>
    </row>
    <row r="20" spans="2:24" ht="25.4" customHeight="1">
      <c r="B20" s="54" t="s">
        <v>105</v>
      </c>
      <c r="C20" s="60" t="s">
        <v>106</v>
      </c>
      <c r="D20" s="123">
        <v>12581.573267028185</v>
      </c>
      <c r="E20" s="52">
        <v>14965.870372601075</v>
      </c>
      <c r="F20" s="52">
        <v>16753.447453414992</v>
      </c>
      <c r="G20" s="61">
        <v>18943.017681792397</v>
      </c>
      <c r="H20" s="62">
        <v>18865.145879873278</v>
      </c>
      <c r="I20" s="52">
        <v>18401.25516604627</v>
      </c>
      <c r="J20" s="52">
        <v>18316.003642950105</v>
      </c>
      <c r="K20" s="61">
        <v>14928.600241697553</v>
      </c>
      <c r="L20" s="62">
        <v>19034.686228012222</v>
      </c>
      <c r="M20" s="52">
        <v>19956.278693952379</v>
      </c>
      <c r="N20" s="52">
        <v>17865.027512704033</v>
      </c>
      <c r="O20" s="61">
        <v>16741.855648236291</v>
      </c>
      <c r="P20" s="62">
        <v>18732.229370350466</v>
      </c>
      <c r="Q20" s="52">
        <v>18947.345578744607</v>
      </c>
      <c r="R20" s="52">
        <v>18702.758179278324</v>
      </c>
      <c r="S20" s="61">
        <v>17971.149030900247</v>
      </c>
      <c r="T20" s="62">
        <v>21005.625093725346</v>
      </c>
      <c r="U20" s="52">
        <v>21211.436847239624</v>
      </c>
      <c r="V20" s="52">
        <v>21845.675244428654</v>
      </c>
      <c r="W20" s="61">
        <v>22159.783102786765</v>
      </c>
      <c r="X20" s="53" t="s">
        <v>107</v>
      </c>
    </row>
    <row r="21" spans="2:24" ht="25.4" customHeight="1">
      <c r="B21" s="54" t="s">
        <v>108</v>
      </c>
      <c r="C21" s="55" t="s">
        <v>109</v>
      </c>
      <c r="D21" s="122">
        <v>3213.4209497514044</v>
      </c>
      <c r="E21" s="56">
        <v>3141.1007808862923</v>
      </c>
      <c r="F21" s="56">
        <v>3078.6071884058483</v>
      </c>
      <c r="G21" s="57">
        <v>3020.0463241119437</v>
      </c>
      <c r="H21" s="58">
        <v>3104.8455586028572</v>
      </c>
      <c r="I21" s="56">
        <v>3248.3597199109217</v>
      </c>
      <c r="J21" s="56">
        <v>3406.7677794204214</v>
      </c>
      <c r="K21" s="57">
        <v>3374.2365742235893</v>
      </c>
      <c r="L21" s="58">
        <v>3340.7981093821968</v>
      </c>
      <c r="M21" s="56">
        <v>3489.2949767973037</v>
      </c>
      <c r="N21" s="56">
        <v>3652.8469587399773</v>
      </c>
      <c r="O21" s="57">
        <v>3694.4231965318359</v>
      </c>
      <c r="P21" s="58">
        <v>3694.8900971174385</v>
      </c>
      <c r="Q21" s="56">
        <v>3840.7827262278847</v>
      </c>
      <c r="R21" s="56">
        <v>3951.8638326803116</v>
      </c>
      <c r="S21" s="57">
        <v>3823.2881099314277</v>
      </c>
      <c r="T21" s="58">
        <v>4152.2873959228073</v>
      </c>
      <c r="U21" s="56">
        <v>4314.9561157808657</v>
      </c>
      <c r="V21" s="56">
        <v>4448.3261953106221</v>
      </c>
      <c r="W21" s="57">
        <v>4274.9520118364908</v>
      </c>
      <c r="X21" s="59" t="s">
        <v>110</v>
      </c>
    </row>
    <row r="22" spans="2:24" ht="25.4" customHeight="1">
      <c r="B22" s="54" t="s">
        <v>111</v>
      </c>
      <c r="C22" s="55" t="s">
        <v>112</v>
      </c>
      <c r="D22" s="122">
        <v>2255.1338798127895</v>
      </c>
      <c r="E22" s="56">
        <v>2694.3414431852052</v>
      </c>
      <c r="F22" s="56">
        <v>3053.8903812334611</v>
      </c>
      <c r="G22" s="57">
        <v>3500.8362712016929</v>
      </c>
      <c r="H22" s="58">
        <v>3452.6868302402563</v>
      </c>
      <c r="I22" s="56">
        <v>3547.5082128585059</v>
      </c>
      <c r="J22" s="56">
        <v>3592.0944080815711</v>
      </c>
      <c r="K22" s="57">
        <v>3542.4406933694722</v>
      </c>
      <c r="L22" s="58">
        <v>3921.4418358586968</v>
      </c>
      <c r="M22" s="56">
        <v>3824.747389796511</v>
      </c>
      <c r="N22" s="56">
        <v>3701.8731553708662</v>
      </c>
      <c r="O22" s="57">
        <v>3760.1791526762727</v>
      </c>
      <c r="P22" s="58">
        <v>3689.3497043594512</v>
      </c>
      <c r="Q22" s="56">
        <v>3919.5062139171555</v>
      </c>
      <c r="R22" s="56">
        <v>4068.8363215787231</v>
      </c>
      <c r="S22" s="57">
        <v>3930.2679117703697</v>
      </c>
      <c r="T22" s="58">
        <v>3462.6071117602874</v>
      </c>
      <c r="U22" s="56">
        <v>3740.468061068404</v>
      </c>
      <c r="V22" s="56">
        <v>3825.425403528021</v>
      </c>
      <c r="W22" s="57">
        <v>3715.8168472617999</v>
      </c>
      <c r="X22" s="59" t="s">
        <v>113</v>
      </c>
    </row>
    <row r="23" spans="2:24" ht="25.4" customHeight="1">
      <c r="B23" s="54" t="s">
        <v>114</v>
      </c>
      <c r="C23" s="55" t="s">
        <v>115</v>
      </c>
      <c r="D23" s="122">
        <v>1468.0540886561889</v>
      </c>
      <c r="E23" s="56">
        <v>1529.4741755076996</v>
      </c>
      <c r="F23" s="56">
        <v>1526.5624682670116</v>
      </c>
      <c r="G23" s="57">
        <v>1585.8423297599941</v>
      </c>
      <c r="H23" s="58">
        <v>1534.7921790124585</v>
      </c>
      <c r="I23" s="56">
        <v>1507.0957912441686</v>
      </c>
      <c r="J23" s="56">
        <v>1448.7059264282893</v>
      </c>
      <c r="K23" s="57">
        <v>1322.3800330205311</v>
      </c>
      <c r="L23" s="58">
        <v>1438.0359651397109</v>
      </c>
      <c r="M23" s="56">
        <v>1545.6371509195158</v>
      </c>
      <c r="N23" s="56">
        <v>1604.0933634008543</v>
      </c>
      <c r="O23" s="57">
        <v>1605.6621017850543</v>
      </c>
      <c r="P23" s="58">
        <v>1613.722659050567</v>
      </c>
      <c r="Q23" s="56">
        <v>1688.6376945765205</v>
      </c>
      <c r="R23" s="56">
        <v>1692.6755030811023</v>
      </c>
      <c r="S23" s="57">
        <v>1645.4038264951473</v>
      </c>
      <c r="T23" s="58">
        <v>1755.1265452039368</v>
      </c>
      <c r="U23" s="56">
        <v>1844.2183048241541</v>
      </c>
      <c r="V23" s="56">
        <v>1873.8803482353783</v>
      </c>
      <c r="W23" s="57">
        <v>1886.0111573703873</v>
      </c>
      <c r="X23" s="59" t="s">
        <v>116</v>
      </c>
    </row>
    <row r="24" spans="2:24" ht="25.4" customHeight="1">
      <c r="B24" s="65" t="s">
        <v>117</v>
      </c>
      <c r="C24" s="66" t="s">
        <v>118</v>
      </c>
      <c r="D24" s="124">
        <v>1291.8020604981384</v>
      </c>
      <c r="E24" s="67">
        <v>1194.4106703157477</v>
      </c>
      <c r="F24" s="67">
        <v>1269.6619272512116</v>
      </c>
      <c r="G24" s="68">
        <v>1598.8318551069533</v>
      </c>
      <c r="H24" s="69">
        <v>1469.4987649176676</v>
      </c>
      <c r="I24" s="67">
        <v>1442.7718525631271</v>
      </c>
      <c r="J24" s="67">
        <v>1593.0940949726864</v>
      </c>
      <c r="K24" s="68">
        <v>2074.1689736395997</v>
      </c>
      <c r="L24" s="69">
        <v>1715.5657312095223</v>
      </c>
      <c r="M24" s="67">
        <v>1646.3742251702197</v>
      </c>
      <c r="N24" s="67">
        <v>1751.7463279860344</v>
      </c>
      <c r="O24" s="68">
        <v>2183.9208163109715</v>
      </c>
      <c r="P24" s="69">
        <v>1682.4610759291231</v>
      </c>
      <c r="Q24" s="67">
        <v>1615.7848665609665</v>
      </c>
      <c r="R24" s="67">
        <v>1724.157985308477</v>
      </c>
      <c r="S24" s="68">
        <v>2170.4837458266088</v>
      </c>
      <c r="T24" s="69">
        <v>1774.798221256096</v>
      </c>
      <c r="U24" s="67">
        <v>1722.9016387789889</v>
      </c>
      <c r="V24" s="67">
        <v>1831.4883883861737</v>
      </c>
      <c r="W24" s="68">
        <v>2288.8311951653491</v>
      </c>
      <c r="X24" s="53" t="s">
        <v>119</v>
      </c>
    </row>
    <row r="25" spans="2:24" ht="25.4" customHeight="1">
      <c r="B25" s="233" t="s">
        <v>120</v>
      </c>
      <c r="C25" s="233"/>
      <c r="D25" s="125">
        <v>291149.58252275427</v>
      </c>
      <c r="E25" s="70">
        <v>297447.40288954787</v>
      </c>
      <c r="F25" s="70">
        <v>305297.57451310905</v>
      </c>
      <c r="G25" s="71">
        <v>298443.20440041029</v>
      </c>
      <c r="H25" s="70">
        <v>312459.60234193993</v>
      </c>
      <c r="I25" s="70">
        <v>318070.83275734907</v>
      </c>
      <c r="J25" s="70">
        <v>321494.45379849838</v>
      </c>
      <c r="K25" s="71">
        <v>300592.22238379554</v>
      </c>
      <c r="L25" s="72">
        <v>326760.82233536552</v>
      </c>
      <c r="M25" s="70">
        <v>338198.7463371887</v>
      </c>
      <c r="N25" s="70">
        <v>336441.8001799403</v>
      </c>
      <c r="O25" s="71">
        <v>303395.91125227837</v>
      </c>
      <c r="P25" s="72">
        <v>345247.98450715281</v>
      </c>
      <c r="Q25" s="70">
        <v>352324.69289774902</v>
      </c>
      <c r="R25" s="70">
        <v>353459.20730319468</v>
      </c>
      <c r="S25" s="71">
        <v>342319.02333465166</v>
      </c>
      <c r="T25" s="72">
        <v>362228.31100456795</v>
      </c>
      <c r="U25" s="70">
        <v>370645.70100646396</v>
      </c>
      <c r="V25" s="70">
        <v>373788.80687738059</v>
      </c>
      <c r="W25" s="71">
        <v>364179.17108940013</v>
      </c>
      <c r="X25" s="73" t="s">
        <v>121</v>
      </c>
    </row>
    <row r="26" spans="2:24" ht="25.4" customHeight="1" thickBot="1">
      <c r="B26" s="215" t="s">
        <v>122</v>
      </c>
      <c r="C26" s="215"/>
      <c r="D26" s="126">
        <v>197491.42140823684</v>
      </c>
      <c r="E26" s="74">
        <v>202261.62087070342</v>
      </c>
      <c r="F26" s="74">
        <v>204317.92346632358</v>
      </c>
      <c r="G26" s="75">
        <v>199613.12448345381</v>
      </c>
      <c r="H26" s="74">
        <v>211976.87478570684</v>
      </c>
      <c r="I26" s="74">
        <v>217910.3572789827</v>
      </c>
      <c r="J26" s="74">
        <v>216979.71884095768</v>
      </c>
      <c r="K26" s="75">
        <v>204636.18106783432</v>
      </c>
      <c r="L26" s="76">
        <v>222552.78094604812</v>
      </c>
      <c r="M26" s="74">
        <v>231360.18612734036</v>
      </c>
      <c r="N26" s="74">
        <v>228036.75245997516</v>
      </c>
      <c r="O26" s="75">
        <v>223276.88364426632</v>
      </c>
      <c r="P26" s="76">
        <v>239043.19543752994</v>
      </c>
      <c r="Q26" s="74">
        <v>243837.39161749589</v>
      </c>
      <c r="R26" s="74">
        <v>241006.00892187707</v>
      </c>
      <c r="S26" s="75">
        <v>232445.57793877693</v>
      </c>
      <c r="T26" s="76">
        <v>253293.51847674037</v>
      </c>
      <c r="U26" s="74">
        <v>259217.59652105559</v>
      </c>
      <c r="V26" s="74">
        <v>255572.6257602105</v>
      </c>
      <c r="W26" s="75">
        <v>248096.2055201194</v>
      </c>
      <c r="X26" s="77" t="s">
        <v>123</v>
      </c>
    </row>
    <row r="27" spans="2:24" s="37" customFormat="1" ht="20.149999999999999" customHeight="1">
      <c r="B27" s="163" t="s">
        <v>124</v>
      </c>
      <c r="C27" s="78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80"/>
      <c r="O27" s="81"/>
      <c r="P27" s="81"/>
      <c r="Q27" s="78"/>
      <c r="R27" s="82"/>
      <c r="X27" s="78" t="s">
        <v>193</v>
      </c>
    </row>
    <row r="28" spans="2:24" s="37" customFormat="1" ht="20.149999999999999" customHeight="1">
      <c r="B28" s="78"/>
      <c r="C28" s="78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80"/>
      <c r="O28" s="81"/>
      <c r="P28" s="81"/>
      <c r="Q28" s="78"/>
      <c r="R28" s="82"/>
    </row>
    <row r="29" spans="2:24" s="37" customFormat="1" ht="25" customHeight="1">
      <c r="B29" s="188" t="s">
        <v>189</v>
      </c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</row>
    <row r="30" spans="2:24" s="37" customFormat="1" ht="25" customHeight="1">
      <c r="B30" s="189" t="s">
        <v>151</v>
      </c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</row>
    <row r="31" spans="2:24" s="37" customFormat="1" ht="25" customHeight="1">
      <c r="B31" s="245" t="s">
        <v>131</v>
      </c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/>
      <c r="S31" s="245"/>
      <c r="T31" s="245"/>
      <c r="U31" s="245"/>
      <c r="V31" s="245"/>
      <c r="W31" s="245"/>
    </row>
    <row r="32" spans="2:24" s="37" customFormat="1" ht="25" customHeight="1">
      <c r="B32" s="234" t="s">
        <v>60</v>
      </c>
      <c r="C32" s="235" t="s">
        <v>61</v>
      </c>
      <c r="D32" s="209">
        <v>2017</v>
      </c>
      <c r="E32" s="210"/>
      <c r="F32" s="210"/>
      <c r="G32" s="211"/>
      <c r="H32" s="209">
        <v>2018</v>
      </c>
      <c r="I32" s="210"/>
      <c r="J32" s="210"/>
      <c r="K32" s="211"/>
      <c r="L32" s="209">
        <v>2019</v>
      </c>
      <c r="M32" s="210"/>
      <c r="N32" s="210"/>
      <c r="O32" s="211"/>
      <c r="P32" s="209">
        <v>2020</v>
      </c>
      <c r="Q32" s="210"/>
      <c r="R32" s="210"/>
      <c r="S32" s="211"/>
      <c r="T32" s="213" t="s">
        <v>62</v>
      </c>
      <c r="U32" s="214"/>
      <c r="V32" s="214"/>
      <c r="W32" s="214"/>
    </row>
    <row r="33" spans="2:24" s="37" customFormat="1" ht="25" customHeight="1">
      <c r="B33" s="234"/>
      <c r="C33" s="235"/>
      <c r="D33" s="46" t="s">
        <v>63</v>
      </c>
      <c r="E33" s="46" t="s">
        <v>64</v>
      </c>
      <c r="F33" s="46" t="s">
        <v>65</v>
      </c>
      <c r="G33" s="46" t="s">
        <v>66</v>
      </c>
      <c r="H33" s="46" t="s">
        <v>63</v>
      </c>
      <c r="I33" s="46" t="s">
        <v>64</v>
      </c>
      <c r="J33" s="46" t="s">
        <v>65</v>
      </c>
      <c r="K33" s="46" t="s">
        <v>66</v>
      </c>
      <c r="L33" s="46" t="s">
        <v>63</v>
      </c>
      <c r="M33" s="46" t="s">
        <v>64</v>
      </c>
      <c r="N33" s="46" t="s">
        <v>65</v>
      </c>
      <c r="O33" s="46" t="s">
        <v>66</v>
      </c>
      <c r="P33" s="46" t="s">
        <v>63</v>
      </c>
      <c r="Q33" s="46" t="s">
        <v>64</v>
      </c>
      <c r="R33" s="46" t="s">
        <v>65</v>
      </c>
      <c r="S33" s="46" t="s">
        <v>66</v>
      </c>
      <c r="T33" s="213"/>
      <c r="U33" s="214"/>
      <c r="V33" s="214"/>
      <c r="W33" s="214"/>
    </row>
    <row r="34" spans="2:24" s="37" customFormat="1" ht="25" customHeight="1">
      <c r="B34" s="47"/>
      <c r="C34" s="48" t="s">
        <v>67</v>
      </c>
      <c r="D34" s="51">
        <v>321080.67763785552</v>
      </c>
      <c r="E34" s="49">
        <v>319118.57177564333</v>
      </c>
      <c r="F34" s="49">
        <v>318784.59425710444</v>
      </c>
      <c r="G34" s="50">
        <v>307875.17167796317</v>
      </c>
      <c r="H34" s="51">
        <v>319922.84492178896</v>
      </c>
      <c r="I34" s="49">
        <v>324466.58773599268</v>
      </c>
      <c r="J34" s="49">
        <v>326995.14197501895</v>
      </c>
      <c r="K34" s="50">
        <v>322423.00176583696</v>
      </c>
      <c r="L34" s="51">
        <v>327268.90824867837</v>
      </c>
      <c r="M34" s="49">
        <v>332633.16572837561</v>
      </c>
      <c r="N34" s="49">
        <v>330716.34179353912</v>
      </c>
      <c r="O34" s="50">
        <v>316034.57238526957</v>
      </c>
      <c r="P34" s="51">
        <v>328287.68681335996</v>
      </c>
      <c r="Q34" s="49">
        <v>311007.75615471567</v>
      </c>
      <c r="R34" s="49">
        <v>303325.42191966815</v>
      </c>
      <c r="S34" s="50">
        <v>281396.21254310996</v>
      </c>
      <c r="T34" s="205" t="s">
        <v>68</v>
      </c>
      <c r="U34" s="206"/>
      <c r="V34" s="206"/>
      <c r="W34" s="206"/>
    </row>
    <row r="35" spans="2:24" s="37" customFormat="1" ht="25" customHeight="1">
      <c r="B35" s="54" t="s">
        <v>69</v>
      </c>
      <c r="C35" s="55" t="s">
        <v>70</v>
      </c>
      <c r="D35" s="58">
        <v>2924.0756186811104</v>
      </c>
      <c r="E35" s="56">
        <v>2553.369937157142</v>
      </c>
      <c r="F35" s="56">
        <v>2045.6881204254689</v>
      </c>
      <c r="G35" s="57">
        <v>2050.2749174287219</v>
      </c>
      <c r="H35" s="58">
        <v>3142.9772088874688</v>
      </c>
      <c r="I35" s="56">
        <v>2668.0629870813018</v>
      </c>
      <c r="J35" s="56">
        <v>2109.4914996353755</v>
      </c>
      <c r="K35" s="57">
        <v>2122.3679303787021</v>
      </c>
      <c r="L35" s="58">
        <v>3477.6550824617439</v>
      </c>
      <c r="M35" s="56">
        <v>3001.3366416393269</v>
      </c>
      <c r="N35" s="56">
        <v>2288.9798948985754</v>
      </c>
      <c r="O35" s="57">
        <v>2275.2537665472546</v>
      </c>
      <c r="P35" s="58">
        <v>4471.0659238917651</v>
      </c>
      <c r="Q35" s="56">
        <v>3203.3690631227164</v>
      </c>
      <c r="R35" s="56">
        <v>1538.7325283512057</v>
      </c>
      <c r="S35" s="57">
        <v>1490.2541769355526</v>
      </c>
      <c r="T35" s="201" t="s">
        <v>71</v>
      </c>
      <c r="U35" s="202"/>
      <c r="V35" s="202"/>
      <c r="W35" s="202"/>
      <c r="X35" s="146"/>
    </row>
    <row r="36" spans="2:24" s="37" customFormat="1" ht="25" customHeight="1">
      <c r="B36" s="54" t="s">
        <v>72</v>
      </c>
      <c r="C36" s="55" t="s">
        <v>73</v>
      </c>
      <c r="D36" s="58">
        <v>105532.48028438204</v>
      </c>
      <c r="E36" s="56">
        <v>103729.53582115004</v>
      </c>
      <c r="F36" s="56">
        <v>107618.60510601668</v>
      </c>
      <c r="G36" s="57">
        <v>106312.69033361098</v>
      </c>
      <c r="H36" s="58">
        <v>103595.69603513759</v>
      </c>
      <c r="I36" s="56">
        <v>105547.10686010051</v>
      </c>
      <c r="J36" s="56">
        <v>112317.10582515328</v>
      </c>
      <c r="K36" s="57">
        <v>120581.96540731798</v>
      </c>
      <c r="L36" s="58">
        <v>104672.19321076761</v>
      </c>
      <c r="M36" s="56">
        <v>106224.79943970096</v>
      </c>
      <c r="N36" s="56">
        <v>111313.81378901012</v>
      </c>
      <c r="O36" s="57">
        <v>108133.59839144726</v>
      </c>
      <c r="P36" s="58">
        <v>110198.15793874182</v>
      </c>
      <c r="Q36" s="56">
        <v>111774.91998653093</v>
      </c>
      <c r="R36" s="56">
        <v>102034.09482985198</v>
      </c>
      <c r="S36" s="57">
        <v>90168.168977636218</v>
      </c>
      <c r="T36" s="201" t="s">
        <v>74</v>
      </c>
      <c r="U36" s="202"/>
      <c r="V36" s="202"/>
      <c r="W36" s="202"/>
    </row>
    <row r="37" spans="2:24" s="37" customFormat="1" ht="25" customHeight="1">
      <c r="B37" s="54" t="s">
        <v>75</v>
      </c>
      <c r="C37" s="55" t="s">
        <v>76</v>
      </c>
      <c r="D37" s="58">
        <v>33764.945010855168</v>
      </c>
      <c r="E37" s="56">
        <v>36739.858258299319</v>
      </c>
      <c r="F37" s="56">
        <v>33580.396102622828</v>
      </c>
      <c r="G37" s="57">
        <v>33900.531498805067</v>
      </c>
      <c r="H37" s="58">
        <v>33343.19312716469</v>
      </c>
      <c r="I37" s="56">
        <v>37094.222744392799</v>
      </c>
      <c r="J37" s="56">
        <v>35032.771871824996</v>
      </c>
      <c r="K37" s="57">
        <v>33635.680857767744</v>
      </c>
      <c r="L37" s="58">
        <v>35290.464226863311</v>
      </c>
      <c r="M37" s="56">
        <v>39461.847226025093</v>
      </c>
      <c r="N37" s="56">
        <v>35198.252393528099</v>
      </c>
      <c r="O37" s="57">
        <v>34681.976029110214</v>
      </c>
      <c r="P37" s="58">
        <v>36645.01793302079</v>
      </c>
      <c r="Q37" s="56">
        <v>39354.886545680609</v>
      </c>
      <c r="R37" s="56">
        <v>37010.93881507912</v>
      </c>
      <c r="S37" s="57">
        <v>35117.619840263986</v>
      </c>
      <c r="T37" s="201" t="s">
        <v>77</v>
      </c>
      <c r="U37" s="202"/>
      <c r="V37" s="202"/>
      <c r="W37" s="202"/>
    </row>
    <row r="38" spans="2:24" s="37" customFormat="1" ht="25" customHeight="1">
      <c r="B38" s="54" t="s">
        <v>78</v>
      </c>
      <c r="C38" s="55" t="s">
        <v>79</v>
      </c>
      <c r="D38" s="58">
        <v>7395.5311633726915</v>
      </c>
      <c r="E38" s="56">
        <v>8240.4090794976782</v>
      </c>
      <c r="F38" s="56">
        <v>8674.3001270302375</v>
      </c>
      <c r="G38" s="57">
        <v>7532.4746204818566</v>
      </c>
      <c r="H38" s="58">
        <v>7395.7685732479749</v>
      </c>
      <c r="I38" s="56">
        <v>8290.2302722976656</v>
      </c>
      <c r="J38" s="56">
        <v>9024.63220350554</v>
      </c>
      <c r="K38" s="57">
        <v>7834.4363436461608</v>
      </c>
      <c r="L38" s="58">
        <v>8128.4692881368319</v>
      </c>
      <c r="M38" s="56">
        <v>8731.2736598588035</v>
      </c>
      <c r="N38" s="56">
        <v>9928.8173493861159</v>
      </c>
      <c r="O38" s="57">
        <v>8188.3528756131336</v>
      </c>
      <c r="P38" s="58">
        <v>7327.5531232139501</v>
      </c>
      <c r="Q38" s="56">
        <v>9126.3111014311016</v>
      </c>
      <c r="R38" s="56">
        <v>10657.254854456509</v>
      </c>
      <c r="S38" s="57">
        <v>7543.5565253439127</v>
      </c>
      <c r="T38" s="201" t="s">
        <v>80</v>
      </c>
      <c r="U38" s="202"/>
      <c r="V38" s="202"/>
      <c r="W38" s="202"/>
    </row>
    <row r="39" spans="2:24" s="37" customFormat="1" ht="25" customHeight="1">
      <c r="B39" s="54" t="s">
        <v>81</v>
      </c>
      <c r="C39" s="55" t="s">
        <v>82</v>
      </c>
      <c r="D39" s="58">
        <v>33291.50617188563</v>
      </c>
      <c r="E39" s="56">
        <v>32206.405699032519</v>
      </c>
      <c r="F39" s="56">
        <v>32060.908493429692</v>
      </c>
      <c r="G39" s="57">
        <v>30816.506099272508</v>
      </c>
      <c r="H39" s="58">
        <v>35059.121028564419</v>
      </c>
      <c r="I39" s="56">
        <v>33168.444231657653</v>
      </c>
      <c r="J39" s="56">
        <v>32186.663190955813</v>
      </c>
      <c r="K39" s="57">
        <v>30980.829564045755</v>
      </c>
      <c r="L39" s="58">
        <v>34358.705184776263</v>
      </c>
      <c r="M39" s="56">
        <v>32165.549635986674</v>
      </c>
      <c r="N39" s="56">
        <v>31510.712617821671</v>
      </c>
      <c r="O39" s="57">
        <v>30828.102748071891</v>
      </c>
      <c r="P39" s="58">
        <v>33544.082444803571</v>
      </c>
      <c r="Q39" s="56">
        <v>30490.750130942048</v>
      </c>
      <c r="R39" s="56">
        <v>29201.341601442895</v>
      </c>
      <c r="S39" s="57">
        <v>28009.878050799409</v>
      </c>
      <c r="T39" s="201" t="s">
        <v>83</v>
      </c>
      <c r="U39" s="202"/>
      <c r="V39" s="202"/>
      <c r="W39" s="202"/>
    </row>
    <row r="40" spans="2:24" s="37" customFormat="1" ht="25" customHeight="1">
      <c r="B40" s="54" t="s">
        <v>84</v>
      </c>
      <c r="C40" s="55" t="s">
        <v>85</v>
      </c>
      <c r="D40" s="58">
        <v>46365.084687928458</v>
      </c>
      <c r="E40" s="56">
        <v>47839.853688825766</v>
      </c>
      <c r="F40" s="56">
        <v>47360.659797811109</v>
      </c>
      <c r="G40" s="57">
        <v>46292.735020217006</v>
      </c>
      <c r="H40" s="58">
        <v>44811.602720733237</v>
      </c>
      <c r="I40" s="56">
        <v>49532.941511416997</v>
      </c>
      <c r="J40" s="56">
        <v>48570.835796959487</v>
      </c>
      <c r="K40" s="57">
        <v>47658.681276024799</v>
      </c>
      <c r="L40" s="58">
        <v>47035.366695772827</v>
      </c>
      <c r="M40" s="56">
        <v>51180.772122870541</v>
      </c>
      <c r="N40" s="56">
        <v>49958.609159731903</v>
      </c>
      <c r="O40" s="57">
        <v>48860.70093599469</v>
      </c>
      <c r="P40" s="58">
        <v>45349.189504579546</v>
      </c>
      <c r="Q40" s="56">
        <v>44706.856936158663</v>
      </c>
      <c r="R40" s="56">
        <v>47111.684821334107</v>
      </c>
      <c r="S40" s="57">
        <v>46964.570926602493</v>
      </c>
      <c r="T40" s="201" t="s">
        <v>86</v>
      </c>
      <c r="U40" s="202"/>
      <c r="V40" s="202"/>
      <c r="W40" s="202"/>
    </row>
    <row r="41" spans="2:24" s="37" customFormat="1" ht="25" customHeight="1">
      <c r="B41" s="54" t="s">
        <v>87</v>
      </c>
      <c r="C41" s="55" t="s">
        <v>88</v>
      </c>
      <c r="D41" s="58">
        <v>23329.016361432357</v>
      </c>
      <c r="E41" s="56">
        <v>20554.489608968339</v>
      </c>
      <c r="F41" s="56">
        <v>21494.962103778988</v>
      </c>
      <c r="G41" s="57">
        <v>16257.924563776523</v>
      </c>
      <c r="H41" s="58">
        <v>23626.806231633829</v>
      </c>
      <c r="I41" s="56">
        <v>20926.389001197022</v>
      </c>
      <c r="J41" s="56">
        <v>22274.23324823676</v>
      </c>
      <c r="K41" s="57">
        <v>16484.586771601851</v>
      </c>
      <c r="L41" s="58">
        <v>23402.894327581384</v>
      </c>
      <c r="M41" s="56">
        <v>22727.633007932953</v>
      </c>
      <c r="N41" s="56">
        <v>23159.170570985614</v>
      </c>
      <c r="O41" s="57">
        <v>17111.231600524719</v>
      </c>
      <c r="P41" s="58">
        <v>21053.873867193324</v>
      </c>
      <c r="Q41" s="56">
        <v>12260.087221861733</v>
      </c>
      <c r="R41" s="56">
        <v>13669.707685544548</v>
      </c>
      <c r="S41" s="57">
        <v>10894.307823130783</v>
      </c>
      <c r="T41" s="201" t="s">
        <v>89</v>
      </c>
      <c r="U41" s="202"/>
      <c r="V41" s="202"/>
      <c r="W41" s="202"/>
    </row>
    <row r="42" spans="2:24" s="37" customFormat="1" ht="25" customHeight="1">
      <c r="B42" s="54" t="s">
        <v>90</v>
      </c>
      <c r="C42" s="55" t="s">
        <v>91</v>
      </c>
      <c r="D42" s="58">
        <v>8672.8268651853596</v>
      </c>
      <c r="E42" s="56">
        <v>7133.98766174091</v>
      </c>
      <c r="F42" s="56">
        <v>7369.3626364544507</v>
      </c>
      <c r="G42" s="57">
        <v>8131.5315145269742</v>
      </c>
      <c r="H42" s="58">
        <v>8933.1716401906924</v>
      </c>
      <c r="I42" s="56">
        <v>7131.7114143627805</v>
      </c>
      <c r="J42" s="56">
        <v>7085.2712969824515</v>
      </c>
      <c r="K42" s="57">
        <v>8059.0152465870178</v>
      </c>
      <c r="L42" s="58">
        <v>9868.0928888772141</v>
      </c>
      <c r="M42" s="56">
        <v>8180.7215047951277</v>
      </c>
      <c r="N42" s="56">
        <v>7995.0330199307591</v>
      </c>
      <c r="O42" s="57">
        <v>9007.9208918207005</v>
      </c>
      <c r="P42" s="58">
        <v>8288.6470936871683</v>
      </c>
      <c r="Q42" s="56">
        <v>4008.679403098502</v>
      </c>
      <c r="R42" s="56">
        <v>5359.1044964512676</v>
      </c>
      <c r="S42" s="57">
        <v>6831.9084517187212</v>
      </c>
      <c r="T42" s="201" t="s">
        <v>92</v>
      </c>
      <c r="U42" s="202"/>
      <c r="V42" s="202"/>
      <c r="W42" s="202"/>
    </row>
    <row r="43" spans="2:24" s="37" customFormat="1" ht="25" customHeight="1">
      <c r="B43" s="54" t="s">
        <v>93</v>
      </c>
      <c r="C43" s="55" t="s">
        <v>94</v>
      </c>
      <c r="D43" s="58">
        <v>10681.052561355857</v>
      </c>
      <c r="E43" s="56">
        <v>11131.105200843356</v>
      </c>
      <c r="F43" s="56">
        <v>10987.447565552653</v>
      </c>
      <c r="G43" s="57">
        <v>10048.664749761285</v>
      </c>
      <c r="H43" s="58">
        <v>10803.248980855918</v>
      </c>
      <c r="I43" s="56">
        <v>11023.394071984465</v>
      </c>
      <c r="J43" s="56">
        <v>11216.423412806967</v>
      </c>
      <c r="K43" s="57">
        <v>9440.6437884016723</v>
      </c>
      <c r="L43" s="58">
        <v>10742.181485029369</v>
      </c>
      <c r="M43" s="56">
        <v>10880.081668118719</v>
      </c>
      <c r="N43" s="56">
        <v>11044.783442462136</v>
      </c>
      <c r="O43" s="57">
        <v>9734.27255303128</v>
      </c>
      <c r="P43" s="58">
        <v>11783.043113893646</v>
      </c>
      <c r="Q43" s="56">
        <v>10853.739246940511</v>
      </c>
      <c r="R43" s="56">
        <v>11647.158239926966</v>
      </c>
      <c r="S43" s="57">
        <v>9637.019027372151</v>
      </c>
      <c r="T43" s="201" t="s">
        <v>95</v>
      </c>
      <c r="U43" s="202"/>
      <c r="V43" s="202"/>
      <c r="W43" s="202"/>
    </row>
    <row r="44" spans="2:24" s="37" customFormat="1" ht="25" customHeight="1">
      <c r="B44" s="54" t="s">
        <v>96</v>
      </c>
      <c r="C44" s="60" t="s">
        <v>97</v>
      </c>
      <c r="D44" s="62">
        <v>32863.276774364458</v>
      </c>
      <c r="E44" s="52">
        <v>31630.769239849822</v>
      </c>
      <c r="F44" s="52">
        <v>29627.75777791224</v>
      </c>
      <c r="G44" s="61">
        <v>30335.314146074805</v>
      </c>
      <c r="H44" s="62">
        <v>31494.966945131648</v>
      </c>
      <c r="I44" s="52">
        <v>30725.073291613637</v>
      </c>
      <c r="J44" s="52">
        <v>27891.089368309309</v>
      </c>
      <c r="K44" s="61">
        <v>28139.028264319233</v>
      </c>
      <c r="L44" s="62">
        <v>31598.458390453306</v>
      </c>
      <c r="M44" s="52">
        <v>30271.944893806529</v>
      </c>
      <c r="N44" s="52">
        <v>29112.435101582025</v>
      </c>
      <c r="O44" s="61">
        <v>30531.552952659411</v>
      </c>
      <c r="P44" s="62">
        <v>32013.817428437567</v>
      </c>
      <c r="Q44" s="52">
        <v>29683.661033587356</v>
      </c>
      <c r="R44" s="52">
        <v>27995.898026405608</v>
      </c>
      <c r="S44" s="61">
        <v>28838.13790336893</v>
      </c>
      <c r="T44" s="205" t="s">
        <v>98</v>
      </c>
      <c r="U44" s="206"/>
      <c r="V44" s="206"/>
      <c r="W44" s="206"/>
    </row>
    <row r="45" spans="2:24" s="37" customFormat="1" ht="25" customHeight="1">
      <c r="B45" s="54" t="s">
        <v>99</v>
      </c>
      <c r="C45" s="55" t="s">
        <v>100</v>
      </c>
      <c r="D45" s="58">
        <v>21654.516551598477</v>
      </c>
      <c r="E45" s="56">
        <v>21749.766881806125</v>
      </c>
      <c r="F45" s="56">
        <v>20856.189719648322</v>
      </c>
      <c r="G45" s="57">
        <v>20553.855482238803</v>
      </c>
      <c r="H45" s="58">
        <v>21526.688256776899</v>
      </c>
      <c r="I45" s="56">
        <v>21470.894320410956</v>
      </c>
      <c r="J45" s="56">
        <v>20174.520069851544</v>
      </c>
      <c r="K45" s="57">
        <v>19557.275461684574</v>
      </c>
      <c r="L45" s="58">
        <v>22592.358004249163</v>
      </c>
      <c r="M45" s="56">
        <v>22376.970397090521</v>
      </c>
      <c r="N45" s="56">
        <v>21273.164601528144</v>
      </c>
      <c r="O45" s="57">
        <v>20726.744130369581</v>
      </c>
      <c r="P45" s="58">
        <v>20403.325975760141</v>
      </c>
      <c r="Q45" s="56">
        <v>18950.475893171028</v>
      </c>
      <c r="R45" s="56">
        <v>18172.037887374943</v>
      </c>
      <c r="S45" s="57">
        <v>18083.163377122088</v>
      </c>
      <c r="T45" s="201" t="s">
        <v>101</v>
      </c>
      <c r="U45" s="202"/>
      <c r="V45" s="202"/>
      <c r="W45" s="202"/>
    </row>
    <row r="46" spans="2:24" s="37" customFormat="1" ht="25" customHeight="1">
      <c r="B46" s="54" t="s">
        <v>102</v>
      </c>
      <c r="C46" s="63" t="s">
        <v>103</v>
      </c>
      <c r="D46" s="58">
        <v>16803.791910397173</v>
      </c>
      <c r="E46" s="56">
        <v>16410.237497190505</v>
      </c>
      <c r="F46" s="56">
        <v>15880.861771325308</v>
      </c>
      <c r="G46" s="57">
        <v>15472.83119646874</v>
      </c>
      <c r="H46" s="58">
        <v>16729.907557408202</v>
      </c>
      <c r="I46" s="56">
        <v>16459.287028319261</v>
      </c>
      <c r="J46" s="56">
        <v>15709.450498308728</v>
      </c>
      <c r="K46" s="57">
        <v>15135.653435585891</v>
      </c>
      <c r="L46" s="58">
        <v>15985.609811007369</v>
      </c>
      <c r="M46" s="56">
        <v>15776.032922486065</v>
      </c>
      <c r="N46" s="56">
        <v>15147.642136565883</v>
      </c>
      <c r="O46" s="57">
        <v>14947.65376793316</v>
      </c>
      <c r="P46" s="58">
        <v>17158.956397059221</v>
      </c>
      <c r="Q46" s="56">
        <v>14659.201291637693</v>
      </c>
      <c r="R46" s="56">
        <v>14382.351241026678</v>
      </c>
      <c r="S46" s="57">
        <v>14055.127972124337</v>
      </c>
      <c r="T46" s="201" t="s">
        <v>104</v>
      </c>
      <c r="U46" s="202"/>
      <c r="V46" s="202"/>
      <c r="W46" s="202"/>
    </row>
    <row r="47" spans="2:24" s="37" customFormat="1" ht="25" customHeight="1">
      <c r="B47" s="54" t="s">
        <v>105</v>
      </c>
      <c r="C47" s="60" t="s">
        <v>106</v>
      </c>
      <c r="D47" s="62">
        <v>19945.731185660123</v>
      </c>
      <c r="E47" s="52">
        <v>20216.458726182864</v>
      </c>
      <c r="F47" s="52">
        <v>20447.245154959062</v>
      </c>
      <c r="G47" s="61">
        <v>21896.339295613372</v>
      </c>
      <c r="H47" s="62">
        <v>19783.482434117534</v>
      </c>
      <c r="I47" s="52">
        <v>19906.072459091392</v>
      </c>
      <c r="J47" s="52">
        <v>20125.137468884124</v>
      </c>
      <c r="K47" s="61">
        <v>20751.923610538441</v>
      </c>
      <c r="L47" s="62">
        <v>19842.998297218666</v>
      </c>
      <c r="M47" s="52">
        <v>19888.889739102731</v>
      </c>
      <c r="N47" s="52">
        <v>19515.104567173203</v>
      </c>
      <c r="O47" s="61">
        <v>20403.34156197419</v>
      </c>
      <c r="P47" s="62">
        <v>22106.0360413091</v>
      </c>
      <c r="Q47" s="52">
        <v>22016.523818743506</v>
      </c>
      <c r="R47" s="52">
        <v>22620.750873143927</v>
      </c>
      <c r="S47" s="61">
        <v>23193.035463739074</v>
      </c>
      <c r="T47" s="205" t="s">
        <v>107</v>
      </c>
      <c r="U47" s="206"/>
      <c r="V47" s="206"/>
      <c r="W47" s="206"/>
    </row>
    <row r="48" spans="2:24" s="37" customFormat="1" ht="25" customHeight="1">
      <c r="B48" s="54" t="s">
        <v>108</v>
      </c>
      <c r="C48" s="55" t="s">
        <v>109</v>
      </c>
      <c r="D48" s="58">
        <v>4585.5597930115418</v>
      </c>
      <c r="E48" s="56">
        <v>4764.6569930588412</v>
      </c>
      <c r="F48" s="56">
        <v>4708.4062497497625</v>
      </c>
      <c r="G48" s="57">
        <v>4573.9300851940634</v>
      </c>
      <c r="H48" s="58">
        <v>4792.7337754640866</v>
      </c>
      <c r="I48" s="56">
        <v>4967.9495042354411</v>
      </c>
      <c r="J48" s="56">
        <v>5038.8735501895153</v>
      </c>
      <c r="K48" s="57">
        <v>4865.7994216216885</v>
      </c>
      <c r="L48" s="58">
        <v>5184.3100409513127</v>
      </c>
      <c r="M48" s="56">
        <v>5433.7623794915844</v>
      </c>
      <c r="N48" s="56">
        <v>5421.666999824788</v>
      </c>
      <c r="O48" s="57">
        <v>5259.1753085596629</v>
      </c>
      <c r="P48" s="58">
        <v>5767.054234112783</v>
      </c>
      <c r="Q48" s="56">
        <v>6036.2863454180024</v>
      </c>
      <c r="R48" s="56">
        <v>5944.1490051361379</v>
      </c>
      <c r="S48" s="57">
        <v>5775.8361533199904</v>
      </c>
      <c r="T48" s="201" t="s">
        <v>110</v>
      </c>
      <c r="U48" s="202"/>
      <c r="V48" s="202"/>
      <c r="W48" s="202"/>
    </row>
    <row r="49" spans="2:23" s="37" customFormat="1" ht="25" customHeight="1">
      <c r="B49" s="54" t="s">
        <v>111</v>
      </c>
      <c r="C49" s="55" t="s">
        <v>112</v>
      </c>
      <c r="D49" s="58">
        <v>3799.688737169733</v>
      </c>
      <c r="E49" s="56">
        <v>3774.959371606637</v>
      </c>
      <c r="F49" s="56">
        <v>3858.2957392376879</v>
      </c>
      <c r="G49" s="57">
        <v>3672.0916299367991</v>
      </c>
      <c r="H49" s="58">
        <v>3960.8413697982969</v>
      </c>
      <c r="I49" s="56">
        <v>4001.4316068495614</v>
      </c>
      <c r="J49" s="56">
        <v>4063.0947449694113</v>
      </c>
      <c r="K49" s="57">
        <v>3908.4638178807813</v>
      </c>
      <c r="L49" s="58">
        <v>4349.1640232663704</v>
      </c>
      <c r="M49" s="56">
        <v>4327.3496531158617</v>
      </c>
      <c r="N49" s="56">
        <v>4304.4759384502577</v>
      </c>
      <c r="O49" s="57">
        <v>4121.9273554388574</v>
      </c>
      <c r="P49" s="58">
        <v>4172.3978507928923</v>
      </c>
      <c r="Q49" s="56">
        <v>4011.5491427693942</v>
      </c>
      <c r="R49" s="56">
        <v>4782.0050344621704</v>
      </c>
      <c r="S49" s="57">
        <v>5109.7488199970567</v>
      </c>
      <c r="T49" s="201" t="s">
        <v>113</v>
      </c>
      <c r="U49" s="202"/>
      <c r="V49" s="202"/>
      <c r="W49" s="202"/>
    </row>
    <row r="50" spans="2:23" s="37" customFormat="1" ht="25" customHeight="1">
      <c r="B50" s="54" t="s">
        <v>114</v>
      </c>
      <c r="C50" s="55" t="s">
        <v>115</v>
      </c>
      <c r="D50" s="58">
        <v>2280.6019205999501</v>
      </c>
      <c r="E50" s="56">
        <v>2289.9360764661092</v>
      </c>
      <c r="F50" s="56">
        <v>2288.5107240212801</v>
      </c>
      <c r="G50" s="57">
        <v>2259.1299662437987</v>
      </c>
      <c r="H50" s="58">
        <v>2201.0884159256107</v>
      </c>
      <c r="I50" s="56">
        <v>2184.5221816863236</v>
      </c>
      <c r="J50" s="56">
        <v>2191.7747656389943</v>
      </c>
      <c r="K50" s="57">
        <v>2157.6024432923482</v>
      </c>
      <c r="L50" s="58">
        <v>2181.443978937567</v>
      </c>
      <c r="M50" s="56">
        <v>2165.0354692633332</v>
      </c>
      <c r="N50" s="56">
        <v>2171.2198794150709</v>
      </c>
      <c r="O50" s="57">
        <v>2157.6620308071756</v>
      </c>
      <c r="P50" s="58">
        <v>2125.3214126093494</v>
      </c>
      <c r="Q50" s="56">
        <v>1570.6438459526294</v>
      </c>
      <c r="R50" s="56">
        <v>1814.8608792296563</v>
      </c>
      <c r="S50" s="57">
        <v>1715.0524207432838</v>
      </c>
      <c r="T50" s="201" t="s">
        <v>116</v>
      </c>
      <c r="U50" s="202"/>
      <c r="V50" s="202"/>
      <c r="W50" s="202"/>
    </row>
    <row r="51" spans="2:23" s="37" customFormat="1" ht="25" customHeight="1">
      <c r="B51" s="65" t="s">
        <v>117</v>
      </c>
      <c r="C51" s="66" t="s">
        <v>118</v>
      </c>
      <c r="D51" s="69">
        <v>1916.8805839964027</v>
      </c>
      <c r="E51" s="67">
        <v>1811.4858262461389</v>
      </c>
      <c r="F51" s="67">
        <v>1846.2801123745755</v>
      </c>
      <c r="G51" s="68">
        <v>2257.1350944360179</v>
      </c>
      <c r="H51" s="69">
        <v>2006.3363736967719</v>
      </c>
      <c r="I51" s="67">
        <v>1960.6200932827674</v>
      </c>
      <c r="J51" s="67">
        <v>2029.4353190279053</v>
      </c>
      <c r="K51" s="68">
        <v>2500.6007372990143</v>
      </c>
      <c r="L51" s="69">
        <v>2364.5327303061808</v>
      </c>
      <c r="M51" s="67">
        <v>2326.8415819414349</v>
      </c>
      <c r="N51" s="67">
        <v>2382.2312980958491</v>
      </c>
      <c r="O51" s="68">
        <v>2867.6739593888947</v>
      </c>
      <c r="P51" s="69">
        <v>2458.9824172604272</v>
      </c>
      <c r="Q51" s="67">
        <v>2416.558954675615</v>
      </c>
      <c r="R51" s="67">
        <v>2344.6114239831577</v>
      </c>
      <c r="S51" s="68">
        <v>2817.7932595618822</v>
      </c>
      <c r="T51" s="216" t="s">
        <v>119</v>
      </c>
      <c r="U51" s="217"/>
      <c r="V51" s="217"/>
      <c r="W51" s="217"/>
    </row>
    <row r="52" spans="2:23" s="37" customFormat="1" ht="25" customHeight="1">
      <c r="B52" s="233" t="s">
        <v>120</v>
      </c>
      <c r="C52" s="233"/>
      <c r="D52" s="72">
        <v>375806.56618187652</v>
      </c>
      <c r="E52" s="70">
        <v>372777.28556792217</v>
      </c>
      <c r="F52" s="70">
        <v>370705.87730235036</v>
      </c>
      <c r="G52" s="71">
        <v>362363.96021408733</v>
      </c>
      <c r="H52" s="72">
        <v>373207.63067473489</v>
      </c>
      <c r="I52" s="70">
        <v>377058.3535799805</v>
      </c>
      <c r="J52" s="70">
        <v>377040.80413124029</v>
      </c>
      <c r="K52" s="71">
        <v>373814.55437799363</v>
      </c>
      <c r="L52" s="72">
        <v>381074.89766665653</v>
      </c>
      <c r="M52" s="70">
        <v>385120.84194322629</v>
      </c>
      <c r="N52" s="70">
        <v>381726.11276039021</v>
      </c>
      <c r="O52" s="71">
        <v>369837.14085929212</v>
      </c>
      <c r="P52" s="72">
        <v>384866.52270036709</v>
      </c>
      <c r="Q52" s="70">
        <v>365124.49996172218</v>
      </c>
      <c r="R52" s="70">
        <v>356286.68224320083</v>
      </c>
      <c r="S52" s="71">
        <v>336245.17916977982</v>
      </c>
      <c r="T52" s="205" t="s">
        <v>121</v>
      </c>
      <c r="U52" s="206"/>
      <c r="V52" s="206"/>
      <c r="W52" s="206"/>
    </row>
    <row r="53" spans="2:23" s="37" customFormat="1" ht="25" customHeight="1" thickBot="1">
      <c r="B53" s="215" t="s">
        <v>122</v>
      </c>
      <c r="C53" s="215"/>
      <c r="D53" s="76">
        <v>270274.08589749446</v>
      </c>
      <c r="E53" s="74">
        <v>269047.74974677211</v>
      </c>
      <c r="F53" s="74">
        <v>263087.27219633368</v>
      </c>
      <c r="G53" s="75">
        <v>256051.26988047635</v>
      </c>
      <c r="H53" s="76">
        <v>269611.93463959731</v>
      </c>
      <c r="I53" s="74">
        <v>271511.24671987997</v>
      </c>
      <c r="J53" s="74">
        <v>264723.698306087</v>
      </c>
      <c r="K53" s="75">
        <v>253232.58897067566</v>
      </c>
      <c r="L53" s="76">
        <v>276402.70445588895</v>
      </c>
      <c r="M53" s="74">
        <v>278896.04250352533</v>
      </c>
      <c r="N53" s="74">
        <v>270412.29897138011</v>
      </c>
      <c r="O53" s="75">
        <v>261703.54246784485</v>
      </c>
      <c r="P53" s="76">
        <v>274668.3647616253</v>
      </c>
      <c r="Q53" s="74">
        <v>253349.57997519124</v>
      </c>
      <c r="R53" s="74">
        <v>254252.58741334884</v>
      </c>
      <c r="S53" s="75">
        <v>246077.01019214361</v>
      </c>
      <c r="T53" s="207" t="s">
        <v>123</v>
      </c>
      <c r="U53" s="208"/>
      <c r="V53" s="208"/>
      <c r="W53" s="208"/>
    </row>
    <row r="54" spans="2:23" s="37" customFormat="1" ht="20.149999999999999" customHeight="1">
      <c r="B54" s="163" t="s">
        <v>124</v>
      </c>
      <c r="C54" s="78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80"/>
      <c r="O54" s="81"/>
      <c r="Q54" s="78"/>
      <c r="R54" s="82"/>
      <c r="W54" s="78" t="s">
        <v>193</v>
      </c>
    </row>
    <row r="55" spans="2:23" s="37" customFormat="1" ht="20.149999999999999" customHeight="1">
      <c r="B55" s="78"/>
      <c r="C55" s="78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80"/>
      <c r="O55" s="81"/>
      <c r="P55" s="81"/>
      <c r="Q55" s="78"/>
      <c r="R55" s="82"/>
    </row>
    <row r="56" spans="2:23" s="37" customFormat="1" ht="25" customHeight="1">
      <c r="B56" s="188" t="s">
        <v>152</v>
      </c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</row>
    <row r="57" spans="2:23" s="37" customFormat="1" ht="25" customHeight="1">
      <c r="B57" s="189" t="s">
        <v>153</v>
      </c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</row>
    <row r="58" spans="2:23" s="37" customFormat="1" ht="25" customHeight="1">
      <c r="B58" s="245" t="s">
        <v>128</v>
      </c>
      <c r="C58" s="245"/>
      <c r="D58" s="245"/>
      <c r="E58" s="245"/>
      <c r="F58" s="245"/>
      <c r="G58" s="245"/>
      <c r="H58" s="245"/>
      <c r="I58" s="245"/>
      <c r="J58" s="245"/>
      <c r="K58" s="245"/>
      <c r="L58" s="245"/>
      <c r="M58" s="245"/>
      <c r="N58" s="245"/>
      <c r="O58" s="245"/>
      <c r="P58" s="245"/>
      <c r="Q58" s="245"/>
      <c r="R58" s="245"/>
      <c r="S58" s="245"/>
      <c r="T58" s="245"/>
    </row>
    <row r="59" spans="2:23" s="37" customFormat="1" ht="20.149999999999999" customHeight="1">
      <c r="B59" s="234" t="s">
        <v>60</v>
      </c>
      <c r="C59" s="235" t="s">
        <v>61</v>
      </c>
      <c r="D59" s="209">
        <v>2021</v>
      </c>
      <c r="E59" s="210"/>
      <c r="F59" s="210"/>
      <c r="G59" s="211"/>
      <c r="H59" s="209" t="s">
        <v>143</v>
      </c>
      <c r="I59" s="210"/>
      <c r="J59" s="210"/>
      <c r="K59" s="211"/>
      <c r="L59" s="209" t="s">
        <v>144</v>
      </c>
      <c r="M59" s="210"/>
      <c r="N59" s="210"/>
      <c r="O59" s="211"/>
      <c r="P59" s="213" t="s">
        <v>62</v>
      </c>
      <c r="Q59" s="214"/>
      <c r="R59" s="214"/>
      <c r="S59" s="214"/>
      <c r="T59" s="214"/>
    </row>
    <row r="60" spans="2:23" s="37" customFormat="1" ht="20.149999999999999" customHeight="1">
      <c r="B60" s="234"/>
      <c r="C60" s="235"/>
      <c r="D60" s="46" t="s">
        <v>63</v>
      </c>
      <c r="E60" s="46" t="s">
        <v>64</v>
      </c>
      <c r="F60" s="46" t="s">
        <v>65</v>
      </c>
      <c r="G60" s="46" t="s">
        <v>66</v>
      </c>
      <c r="H60" s="46" t="s">
        <v>63</v>
      </c>
      <c r="I60" s="46" t="s">
        <v>64</v>
      </c>
      <c r="J60" s="46" t="s">
        <v>65</v>
      </c>
      <c r="K60" s="46" t="s">
        <v>66</v>
      </c>
      <c r="L60" s="46" t="s">
        <v>63</v>
      </c>
      <c r="M60" s="46" t="s">
        <v>64</v>
      </c>
      <c r="N60" s="46" t="s">
        <v>65</v>
      </c>
      <c r="O60" s="46" t="s">
        <v>66</v>
      </c>
      <c r="P60" s="213"/>
      <c r="Q60" s="214"/>
      <c r="R60" s="214"/>
      <c r="S60" s="214"/>
      <c r="T60" s="214"/>
    </row>
    <row r="61" spans="2:23" s="37" customFormat="1" ht="25" customHeight="1">
      <c r="B61" s="47"/>
      <c r="C61" s="48" t="s">
        <v>67</v>
      </c>
      <c r="D61" s="51">
        <v>311630.76512864407</v>
      </c>
      <c r="E61" s="49">
        <v>332692.04869342101</v>
      </c>
      <c r="F61" s="49">
        <v>327885.18284405005</v>
      </c>
      <c r="G61" s="50">
        <v>310433.17562562338</v>
      </c>
      <c r="H61" s="51">
        <f>SUM(H62:H70,H72:H73,H75:H77)</f>
        <v>339784.67205418186</v>
      </c>
      <c r="I61" s="49">
        <f t="shared" ref="I61:O61" si="0">SUM(I62:I70,I72:I73,I75:I77)</f>
        <v>361978.66422118421</v>
      </c>
      <c r="J61" s="49">
        <f t="shared" si="0"/>
        <v>359396.80339195463</v>
      </c>
      <c r="K61" s="50">
        <f t="shared" si="0"/>
        <v>327274.94004467985</v>
      </c>
      <c r="L61" s="51">
        <f t="shared" si="0"/>
        <v>350825.91836547997</v>
      </c>
      <c r="M61" s="49">
        <f t="shared" si="0"/>
        <v>371049.55200593465</v>
      </c>
      <c r="N61" s="49">
        <f t="shared" si="0"/>
        <v>364941.21731391747</v>
      </c>
      <c r="O61" s="50">
        <f t="shared" si="0"/>
        <v>337861.18478352728</v>
      </c>
      <c r="P61" s="255" t="s">
        <v>68</v>
      </c>
      <c r="Q61" s="223"/>
      <c r="R61" s="223"/>
      <c r="S61" s="223"/>
      <c r="T61" s="223"/>
    </row>
    <row r="62" spans="2:23" s="37" customFormat="1" ht="25" customHeight="1">
      <c r="B62" s="54" t="s">
        <v>69</v>
      </c>
      <c r="C62" s="55" t="s">
        <v>70</v>
      </c>
      <c r="D62" s="58">
        <v>6335.3766970001361</v>
      </c>
      <c r="E62" s="56">
        <v>3973.6013566990769</v>
      </c>
      <c r="F62" s="56">
        <v>1706.3986328437682</v>
      </c>
      <c r="G62" s="57">
        <v>1602.4296570008223</v>
      </c>
      <c r="H62" s="58">
        <v>5947.1730108018</v>
      </c>
      <c r="I62" s="56">
        <v>3761.7578467385274</v>
      </c>
      <c r="J62" s="56">
        <v>1637.2425180084551</v>
      </c>
      <c r="K62" s="57">
        <v>1489.0882864008877</v>
      </c>
      <c r="L62" s="58">
        <v>5993.5690674278558</v>
      </c>
      <c r="M62" s="56">
        <v>3774.0549722402975</v>
      </c>
      <c r="N62" s="56">
        <v>1678.6557764906242</v>
      </c>
      <c r="O62" s="57">
        <v>1508.0476579279239</v>
      </c>
      <c r="P62" s="249" t="s">
        <v>71</v>
      </c>
      <c r="Q62" s="222"/>
      <c r="R62" s="222"/>
      <c r="S62" s="222"/>
      <c r="T62" s="222"/>
    </row>
    <row r="63" spans="2:23" s="37" customFormat="1" ht="25" customHeight="1">
      <c r="B63" s="54" t="s">
        <v>72</v>
      </c>
      <c r="C63" s="55" t="s">
        <v>73</v>
      </c>
      <c r="D63" s="58">
        <v>98109.689872303323</v>
      </c>
      <c r="E63" s="56">
        <v>106020.19156212908</v>
      </c>
      <c r="F63" s="56">
        <v>107661.68005316543</v>
      </c>
      <c r="G63" s="57">
        <v>98025.174562940651</v>
      </c>
      <c r="H63" s="58">
        <v>103806.71840113151</v>
      </c>
      <c r="I63" s="56">
        <v>117791.59153596938</v>
      </c>
      <c r="J63" s="56">
        <v>119828.01237256188</v>
      </c>
      <c r="K63" s="57">
        <v>103215.61347705247</v>
      </c>
      <c r="L63" s="58">
        <v>105189.85004165128</v>
      </c>
      <c r="M63" s="56">
        <v>111700.23823598291</v>
      </c>
      <c r="N63" s="56">
        <v>113049.21374332247</v>
      </c>
      <c r="O63" s="57">
        <v>100939.29304855502</v>
      </c>
      <c r="P63" s="249" t="s">
        <v>74</v>
      </c>
      <c r="Q63" s="222"/>
      <c r="R63" s="222"/>
      <c r="S63" s="222"/>
      <c r="T63" s="222"/>
    </row>
    <row r="64" spans="2:23" s="37" customFormat="1" ht="25" customHeight="1">
      <c r="B64" s="54" t="s">
        <v>75</v>
      </c>
      <c r="C64" s="55" t="s">
        <v>76</v>
      </c>
      <c r="D64" s="58">
        <v>38876.935779641441</v>
      </c>
      <c r="E64" s="56">
        <v>44861.96469738672</v>
      </c>
      <c r="F64" s="56">
        <v>41682.397270642323</v>
      </c>
      <c r="G64" s="57">
        <v>39342.726342064052</v>
      </c>
      <c r="H64" s="58">
        <v>45850.470414314601</v>
      </c>
      <c r="I64" s="56">
        <v>48229.382740704037</v>
      </c>
      <c r="J64" s="56">
        <v>47676.983639165817</v>
      </c>
      <c r="K64" s="57">
        <v>39814.151922690035</v>
      </c>
      <c r="L64" s="58">
        <v>46203.749844361475</v>
      </c>
      <c r="M64" s="56">
        <v>50923.996942345955</v>
      </c>
      <c r="N64" s="56">
        <v>48915.633827946265</v>
      </c>
      <c r="O64" s="57">
        <v>42358.52461184375</v>
      </c>
      <c r="P64" s="249" t="s">
        <v>77</v>
      </c>
      <c r="Q64" s="222"/>
      <c r="R64" s="222"/>
      <c r="S64" s="222"/>
      <c r="T64" s="222"/>
    </row>
    <row r="65" spans="2:20" s="37" customFormat="1" ht="25" customHeight="1">
      <c r="B65" s="54" t="s">
        <v>78</v>
      </c>
      <c r="C65" s="55" t="s">
        <v>79</v>
      </c>
      <c r="D65" s="58">
        <v>7732.7222752623093</v>
      </c>
      <c r="E65" s="56">
        <v>10584.780969010553</v>
      </c>
      <c r="F65" s="56">
        <v>11238.517047950834</v>
      </c>
      <c r="G65" s="57">
        <v>9122.7578105178218</v>
      </c>
      <c r="H65" s="58">
        <v>9055.0321323383214</v>
      </c>
      <c r="I65" s="56">
        <v>11758.878358184491</v>
      </c>
      <c r="J65" s="56">
        <v>12705.734378302946</v>
      </c>
      <c r="K65" s="57">
        <v>9083.4521721565798</v>
      </c>
      <c r="L65" s="58">
        <v>9157.6165722943024</v>
      </c>
      <c r="M65" s="56">
        <v>12336.35528194825</v>
      </c>
      <c r="N65" s="56">
        <v>13388.451521830659</v>
      </c>
      <c r="O65" s="57">
        <v>9502.7110816099321</v>
      </c>
      <c r="P65" s="249" t="s">
        <v>80</v>
      </c>
      <c r="Q65" s="222"/>
      <c r="R65" s="222"/>
      <c r="S65" s="222"/>
      <c r="T65" s="222"/>
    </row>
    <row r="66" spans="2:20" s="37" customFormat="1" ht="25" customHeight="1">
      <c r="B66" s="54" t="s">
        <v>81</v>
      </c>
      <c r="C66" s="55" t="s">
        <v>82</v>
      </c>
      <c r="D66" s="58">
        <v>32837.541457129082</v>
      </c>
      <c r="E66" s="56">
        <v>30934.754706010848</v>
      </c>
      <c r="F66" s="56">
        <v>31064.969206043272</v>
      </c>
      <c r="G66" s="57">
        <v>28974.683197186088</v>
      </c>
      <c r="H66" s="58">
        <v>33376.55320520806</v>
      </c>
      <c r="I66" s="56">
        <v>31777.812302173959</v>
      </c>
      <c r="J66" s="56">
        <v>33135.06799022817</v>
      </c>
      <c r="K66" s="57">
        <v>31764.655411920336</v>
      </c>
      <c r="L66" s="58">
        <v>36015.505672632644</v>
      </c>
      <c r="M66" s="56">
        <v>35332.38519384012</v>
      </c>
      <c r="N66" s="56">
        <v>35798.607320600757</v>
      </c>
      <c r="O66" s="57">
        <v>34442.518174398865</v>
      </c>
      <c r="P66" s="249" t="s">
        <v>83</v>
      </c>
      <c r="Q66" s="222"/>
      <c r="R66" s="222"/>
      <c r="S66" s="222"/>
      <c r="T66" s="222"/>
    </row>
    <row r="67" spans="2:20" s="37" customFormat="1" ht="25" customHeight="1">
      <c r="B67" s="54" t="s">
        <v>84</v>
      </c>
      <c r="C67" s="55" t="s">
        <v>85</v>
      </c>
      <c r="D67" s="58">
        <v>45763.598332375834</v>
      </c>
      <c r="E67" s="56">
        <v>51928.567643760274</v>
      </c>
      <c r="F67" s="56">
        <v>49909.652181260819</v>
      </c>
      <c r="G67" s="57">
        <v>50033.549173098283</v>
      </c>
      <c r="H67" s="58">
        <v>48304.649343778787</v>
      </c>
      <c r="I67" s="56">
        <v>53342.726989490191</v>
      </c>
      <c r="J67" s="56">
        <v>50749.660581784614</v>
      </c>
      <c r="K67" s="57">
        <v>50955.543927588784</v>
      </c>
      <c r="L67" s="58">
        <v>50763.463095757201</v>
      </c>
      <c r="M67" s="56">
        <v>55251.978191804606</v>
      </c>
      <c r="N67" s="56">
        <v>52590.566295072713</v>
      </c>
      <c r="O67" s="57">
        <v>52662.464859158616</v>
      </c>
      <c r="P67" s="249" t="s">
        <v>86</v>
      </c>
      <c r="Q67" s="222"/>
      <c r="R67" s="222"/>
      <c r="S67" s="222"/>
      <c r="T67" s="222"/>
    </row>
    <row r="68" spans="2:20" s="37" customFormat="1" ht="25" customHeight="1">
      <c r="B68" s="54" t="s">
        <v>87</v>
      </c>
      <c r="C68" s="55" t="s">
        <v>88</v>
      </c>
      <c r="D68" s="58">
        <v>14942.339349622549</v>
      </c>
      <c r="E68" s="56">
        <v>17297.213316533118</v>
      </c>
      <c r="F68" s="56">
        <v>16741.214651730337</v>
      </c>
      <c r="G68" s="57">
        <v>15862.031579502935</v>
      </c>
      <c r="H68" s="58">
        <v>19181.744850364772</v>
      </c>
      <c r="I68" s="56">
        <v>20611.270389090496</v>
      </c>
      <c r="J68" s="56">
        <v>18808.131709835172</v>
      </c>
      <c r="K68" s="57">
        <v>18764.905171068753</v>
      </c>
      <c r="L68" s="58">
        <v>21250.55489678025</v>
      </c>
      <c r="M68" s="56">
        <v>22877.02408516347</v>
      </c>
      <c r="N68" s="56">
        <v>21444.404327102726</v>
      </c>
      <c r="O68" s="57">
        <v>20704.505033567631</v>
      </c>
      <c r="P68" s="249" t="s">
        <v>89</v>
      </c>
      <c r="Q68" s="222"/>
      <c r="R68" s="222"/>
      <c r="S68" s="222"/>
      <c r="T68" s="222"/>
    </row>
    <row r="69" spans="2:20" s="37" customFormat="1" ht="25" customHeight="1">
      <c r="B69" s="54" t="s">
        <v>90</v>
      </c>
      <c r="C69" s="55" t="s">
        <v>91</v>
      </c>
      <c r="D69" s="58">
        <v>6670.1584351788551</v>
      </c>
      <c r="E69" s="56">
        <v>5896.8387608007324</v>
      </c>
      <c r="F69" s="56">
        <v>6182.3288665552882</v>
      </c>
      <c r="G69" s="57">
        <v>8492.1577672578587</v>
      </c>
      <c r="H69" s="58">
        <v>8374.3129131287697</v>
      </c>
      <c r="I69" s="56">
        <v>6800.2835315716557</v>
      </c>
      <c r="J69" s="56">
        <v>6724.0146045194979</v>
      </c>
      <c r="K69" s="57">
        <v>8675.2670604216455</v>
      </c>
      <c r="L69" s="58">
        <v>8745.8819082691625</v>
      </c>
      <c r="M69" s="56">
        <v>7274.0953710979647</v>
      </c>
      <c r="N69" s="56">
        <v>7221.0626786815856</v>
      </c>
      <c r="O69" s="57">
        <v>9011.8544279533999</v>
      </c>
      <c r="P69" s="249" t="s">
        <v>92</v>
      </c>
      <c r="Q69" s="222"/>
      <c r="R69" s="222"/>
      <c r="S69" s="222"/>
      <c r="T69" s="222"/>
    </row>
    <row r="70" spans="2:20" s="37" customFormat="1" ht="25" customHeight="1">
      <c r="B70" s="54" t="s">
        <v>93</v>
      </c>
      <c r="C70" s="55" t="s">
        <v>94</v>
      </c>
      <c r="D70" s="58">
        <v>12098.356644051377</v>
      </c>
      <c r="E70" s="56">
        <v>11104.160676547091</v>
      </c>
      <c r="F70" s="56">
        <v>11963.724952625362</v>
      </c>
      <c r="G70" s="57">
        <v>10276.875416405677</v>
      </c>
      <c r="H70" s="58">
        <v>12575.507816160531</v>
      </c>
      <c r="I70" s="56">
        <v>11935.287747573553</v>
      </c>
      <c r="J70" s="56">
        <v>12748.561310632869</v>
      </c>
      <c r="K70" s="57">
        <v>11020.898977861492</v>
      </c>
      <c r="L70" s="58">
        <v>12925.004788489043</v>
      </c>
      <c r="M70" s="56">
        <v>13172.645635236708</v>
      </c>
      <c r="N70" s="56">
        <v>13285.245593118336</v>
      </c>
      <c r="O70" s="57">
        <v>11487.529648449465</v>
      </c>
      <c r="P70" s="249" t="s">
        <v>95</v>
      </c>
      <c r="Q70" s="222"/>
      <c r="R70" s="222"/>
      <c r="S70" s="222"/>
      <c r="T70" s="222"/>
    </row>
    <row r="71" spans="2:20" s="37" customFormat="1" ht="25" customHeight="1">
      <c r="B71" s="54" t="s">
        <v>96</v>
      </c>
      <c r="C71" s="60" t="s">
        <v>97</v>
      </c>
      <c r="D71" s="62">
        <v>32049.477195407693</v>
      </c>
      <c r="E71" s="52">
        <v>30353.313785060884</v>
      </c>
      <c r="F71" s="52">
        <v>30143.738529447222</v>
      </c>
      <c r="G71" s="61">
        <v>30782.315381892997</v>
      </c>
      <c r="H71" s="62">
        <v>36290.030243416426</v>
      </c>
      <c r="I71" s="52">
        <v>31126.63093678439</v>
      </c>
      <c r="J71" s="52">
        <v>31575.166641829692</v>
      </c>
      <c r="K71" s="61">
        <v>32435.160803778563</v>
      </c>
      <c r="L71" s="62">
        <v>40092.134773289581</v>
      </c>
      <c r="M71" s="52">
        <v>36731.514201068007</v>
      </c>
      <c r="N71" s="52">
        <v>35311.432070953873</v>
      </c>
      <c r="O71" s="61">
        <v>38144.264928483113</v>
      </c>
      <c r="P71" s="255" t="s">
        <v>98</v>
      </c>
      <c r="Q71" s="223"/>
      <c r="R71" s="223"/>
      <c r="S71" s="223"/>
      <c r="T71" s="223"/>
    </row>
    <row r="72" spans="2:20" s="37" customFormat="1" ht="25" customHeight="1">
      <c r="B72" s="54" t="s">
        <v>99</v>
      </c>
      <c r="C72" s="55" t="s">
        <v>100</v>
      </c>
      <c r="D72" s="58">
        <v>20293.387994991863</v>
      </c>
      <c r="E72" s="56">
        <v>21416.229144620484</v>
      </c>
      <c r="F72" s="56">
        <v>19988.529629397934</v>
      </c>
      <c r="G72" s="57">
        <v>18547.644964237879</v>
      </c>
      <c r="H72" s="58">
        <v>21645.708471524311</v>
      </c>
      <c r="I72" s="56">
        <v>24396.030384051788</v>
      </c>
      <c r="J72" s="56">
        <v>22607.361401882674</v>
      </c>
      <c r="K72" s="57">
        <v>20899.059567365839</v>
      </c>
      <c r="L72" s="58">
        <v>22510.623103719099</v>
      </c>
      <c r="M72" s="56">
        <v>25834.299370437897</v>
      </c>
      <c r="N72" s="56">
        <v>23730.594622656223</v>
      </c>
      <c r="O72" s="57">
        <v>22727.852747820714</v>
      </c>
      <c r="P72" s="249" t="s">
        <v>101</v>
      </c>
      <c r="Q72" s="222"/>
      <c r="R72" s="222"/>
      <c r="S72" s="222"/>
      <c r="T72" s="222"/>
    </row>
    <row r="73" spans="2:20" s="37" customFormat="1" ht="25" customHeight="1">
      <c r="B73" s="54" t="s">
        <v>102</v>
      </c>
      <c r="C73" s="63" t="s">
        <v>103</v>
      </c>
      <c r="D73" s="58">
        <v>15568.589097961376</v>
      </c>
      <c r="E73" s="56">
        <v>15803.898385245033</v>
      </c>
      <c r="F73" s="56">
        <v>15060.851630057805</v>
      </c>
      <c r="G73" s="57">
        <v>15491.451707740955</v>
      </c>
      <c r="H73" s="58">
        <v>18112.338316588324</v>
      </c>
      <c r="I73" s="56">
        <v>17658.403621434467</v>
      </c>
      <c r="J73" s="56">
        <v>16744.910779785037</v>
      </c>
      <c r="K73" s="57">
        <v>16389.798608798315</v>
      </c>
      <c r="L73" s="58">
        <v>18088.678188277441</v>
      </c>
      <c r="M73" s="56">
        <v>18168.323763229313</v>
      </c>
      <c r="N73" s="56">
        <v>16953.234315169</v>
      </c>
      <c r="O73" s="57">
        <v>16639.844008976877</v>
      </c>
      <c r="P73" s="249" t="s">
        <v>104</v>
      </c>
      <c r="Q73" s="222"/>
      <c r="R73" s="222"/>
      <c r="S73" s="222"/>
      <c r="T73" s="222"/>
    </row>
    <row r="74" spans="2:20" s="37" customFormat="1" ht="25" customHeight="1">
      <c r="B74" s="54" t="s">
        <v>105</v>
      </c>
      <c r="C74" s="60" t="s">
        <v>106</v>
      </c>
      <c r="D74" s="62">
        <v>21741.44872554253</v>
      </c>
      <c r="E74" s="52">
        <v>22261.320826713392</v>
      </c>
      <c r="F74" s="52">
        <v>22275.538174168083</v>
      </c>
      <c r="G74" s="61">
        <v>23030.266831540248</v>
      </c>
      <c r="H74" s="62">
        <v>21811.820384603128</v>
      </c>
      <c r="I74" s="52">
        <v>21320.641101039604</v>
      </c>
      <c r="J74" s="52">
        <v>21567.589626950634</v>
      </c>
      <c r="K74" s="61">
        <v>23070.985914712164</v>
      </c>
      <c r="L74" s="62">
        <v>22427.954782709392</v>
      </c>
      <c r="M74" s="52">
        <v>22480.873673685557</v>
      </c>
      <c r="N74" s="52">
        <v>22737.315238447329</v>
      </c>
      <c r="O74" s="61">
        <v>23422.726886988359</v>
      </c>
      <c r="P74" s="255" t="s">
        <v>107</v>
      </c>
      <c r="Q74" s="223"/>
      <c r="R74" s="223"/>
      <c r="S74" s="223"/>
      <c r="T74" s="223"/>
    </row>
    <row r="75" spans="2:20" s="37" customFormat="1" ht="25" customHeight="1">
      <c r="B75" s="54" t="s">
        <v>108</v>
      </c>
      <c r="C75" s="55" t="s">
        <v>109</v>
      </c>
      <c r="D75" s="58">
        <v>5912.7656349268946</v>
      </c>
      <c r="E75" s="56">
        <v>6149.0441687850762</v>
      </c>
      <c r="F75" s="56">
        <v>5989.0028571138628</v>
      </c>
      <c r="G75" s="57">
        <v>5977.3268712556874</v>
      </c>
      <c r="H75" s="58">
        <v>6280.3014562807748</v>
      </c>
      <c r="I75" s="56">
        <v>6568.5346848739337</v>
      </c>
      <c r="J75" s="56">
        <v>6597.9018072267736</v>
      </c>
      <c r="K75" s="57">
        <v>6092.5068442317061</v>
      </c>
      <c r="L75" s="58">
        <v>6542.7998677959049</v>
      </c>
      <c r="M75" s="56">
        <v>6727.1301910775755</v>
      </c>
      <c r="N75" s="56">
        <v>6954.2373771627954</v>
      </c>
      <c r="O75" s="57">
        <v>6384.8723919879012</v>
      </c>
      <c r="P75" s="249" t="s">
        <v>110</v>
      </c>
      <c r="Q75" s="222"/>
      <c r="R75" s="222"/>
      <c r="S75" s="222"/>
      <c r="T75" s="222"/>
    </row>
    <row r="76" spans="2:20" s="37" customFormat="1" ht="25" customHeight="1">
      <c r="B76" s="54" t="s">
        <v>111</v>
      </c>
      <c r="C76" s="55" t="s">
        <v>112</v>
      </c>
      <c r="D76" s="58">
        <v>4759.809273040577</v>
      </c>
      <c r="E76" s="56">
        <v>4665.561987239922</v>
      </c>
      <c r="F76" s="56">
        <v>6800.8459831558066</v>
      </c>
      <c r="G76" s="57">
        <v>6746.391525882671</v>
      </c>
      <c r="H76" s="58">
        <v>5305.8009293452187</v>
      </c>
      <c r="I76" s="56">
        <v>5179.0883382512093</v>
      </c>
      <c r="J76" s="56">
        <v>7318.4659768645106</v>
      </c>
      <c r="K76" s="57">
        <v>7106.1182528436429</v>
      </c>
      <c r="L76" s="58">
        <v>5421.5191791737625</v>
      </c>
      <c r="M76" s="56">
        <v>5367.0104571452239</v>
      </c>
      <c r="N76" s="56">
        <v>7785.4146854647097</v>
      </c>
      <c r="O76" s="57">
        <v>7354.5825247549565</v>
      </c>
      <c r="P76" s="249" t="s">
        <v>113</v>
      </c>
      <c r="Q76" s="222"/>
      <c r="R76" s="222"/>
      <c r="S76" s="222"/>
      <c r="T76" s="222"/>
    </row>
    <row r="77" spans="2:20" s="37" customFormat="1" ht="25" customHeight="1">
      <c r="B77" s="54" t="s">
        <v>114</v>
      </c>
      <c r="C77" s="55" t="s">
        <v>115</v>
      </c>
      <c r="D77" s="58">
        <v>1729.4942851584478</v>
      </c>
      <c r="E77" s="56">
        <v>2055.2413186530107</v>
      </c>
      <c r="F77" s="56">
        <v>1895.0698815073097</v>
      </c>
      <c r="G77" s="57">
        <v>1937.9750505319948</v>
      </c>
      <c r="H77" s="58">
        <v>1968.360793216222</v>
      </c>
      <c r="I77" s="56">
        <v>2167.6157510764442</v>
      </c>
      <c r="J77" s="56">
        <v>2114.7543211563716</v>
      </c>
      <c r="K77" s="57">
        <v>2003.8803642794026</v>
      </c>
      <c r="L77" s="58">
        <v>2017.1021388505569</v>
      </c>
      <c r="M77" s="56">
        <v>2310.0143143843379</v>
      </c>
      <c r="N77" s="56">
        <v>2145.8952292987015</v>
      </c>
      <c r="O77" s="57">
        <v>2136.5845665222255</v>
      </c>
      <c r="P77" s="249" t="s">
        <v>116</v>
      </c>
      <c r="Q77" s="222"/>
      <c r="R77" s="222"/>
      <c r="S77" s="222"/>
      <c r="T77" s="222"/>
    </row>
    <row r="78" spans="2:20" s="37" customFormat="1" ht="25" customHeight="1">
      <c r="B78" s="65" t="s">
        <v>117</v>
      </c>
      <c r="C78" s="66" t="s">
        <v>118</v>
      </c>
      <c r="D78" s="69">
        <v>2413.6339677912451</v>
      </c>
      <c r="E78" s="67">
        <v>2343.1373733852456</v>
      </c>
      <c r="F78" s="67">
        <v>2398.6307388086852</v>
      </c>
      <c r="G78" s="68">
        <v>2907.2319901949222</v>
      </c>
      <c r="H78" s="69">
        <v>2589.1111518776534</v>
      </c>
      <c r="I78" s="67">
        <v>2527.4578604169228</v>
      </c>
      <c r="J78" s="67">
        <v>2581.013900890779</v>
      </c>
      <c r="K78" s="68">
        <v>3057.102892928564</v>
      </c>
      <c r="L78" s="69">
        <v>2654.229869617307</v>
      </c>
      <c r="M78" s="67">
        <v>2593.8343501010831</v>
      </c>
      <c r="N78" s="67">
        <v>2600.0625030158239</v>
      </c>
      <c r="O78" s="68">
        <v>3078.28019239892</v>
      </c>
      <c r="P78" s="255" t="s">
        <v>119</v>
      </c>
      <c r="Q78" s="223"/>
      <c r="R78" s="223"/>
      <c r="S78" s="223"/>
      <c r="T78" s="223"/>
    </row>
    <row r="79" spans="2:20" s="37" customFormat="1" ht="25" customHeight="1">
      <c r="B79" s="233" t="s">
        <v>120</v>
      </c>
      <c r="C79" s="233"/>
      <c r="D79" s="72">
        <v>367835.32501738548</v>
      </c>
      <c r="E79" s="70">
        <v>387649.82067858055</v>
      </c>
      <c r="F79" s="70">
        <v>382703.09028647403</v>
      </c>
      <c r="G79" s="71">
        <v>367152.98982925154</v>
      </c>
      <c r="H79" s="72">
        <f>SUM(H62:H78)</f>
        <v>400475.63383407908</v>
      </c>
      <c r="I79" s="70">
        <f t="shared" ref="I79:O79" si="1">SUM(I62:I78)</f>
        <v>416953.39411942509</v>
      </c>
      <c r="J79" s="70">
        <f t="shared" si="1"/>
        <v>415120.57356162573</v>
      </c>
      <c r="K79" s="71">
        <f t="shared" si="1"/>
        <v>385838.18965609919</v>
      </c>
      <c r="L79" s="72">
        <f t="shared" si="1"/>
        <v>416000.23779109633</v>
      </c>
      <c r="M79" s="70">
        <f t="shared" si="1"/>
        <v>432855.77423078928</v>
      </c>
      <c r="N79" s="70">
        <f t="shared" si="1"/>
        <v>425590.02712633449</v>
      </c>
      <c r="O79" s="71">
        <f t="shared" si="1"/>
        <v>402506.45679139771</v>
      </c>
      <c r="P79" s="256" t="s">
        <v>121</v>
      </c>
      <c r="Q79" s="224"/>
      <c r="R79" s="224"/>
      <c r="S79" s="224"/>
      <c r="T79" s="224"/>
    </row>
    <row r="80" spans="2:20" s="37" customFormat="1" ht="25" customHeight="1" thickBot="1">
      <c r="B80" s="215" t="s">
        <v>122</v>
      </c>
      <c r="C80" s="215"/>
      <c r="D80" s="76">
        <v>269725.63514508214</v>
      </c>
      <c r="E80" s="74">
        <v>281629.62911645148</v>
      </c>
      <c r="F80" s="74">
        <v>275041.41023330862</v>
      </c>
      <c r="G80" s="75">
        <v>269127.81526631088</v>
      </c>
      <c r="H80" s="76">
        <f>H79-H63</f>
        <v>296668.91543294757</v>
      </c>
      <c r="I80" s="74">
        <f t="shared" ref="I80:O80" si="2">I79-I63</f>
        <v>299161.80258345569</v>
      </c>
      <c r="J80" s="74">
        <f t="shared" si="2"/>
        <v>295292.56118906382</v>
      </c>
      <c r="K80" s="75">
        <f t="shared" si="2"/>
        <v>282622.57617904671</v>
      </c>
      <c r="L80" s="76">
        <f t="shared" si="2"/>
        <v>310810.38774944504</v>
      </c>
      <c r="M80" s="74">
        <f t="shared" si="2"/>
        <v>321155.53599480639</v>
      </c>
      <c r="N80" s="74">
        <f t="shared" si="2"/>
        <v>312540.81338301202</v>
      </c>
      <c r="O80" s="75">
        <f t="shared" si="2"/>
        <v>301567.16374284268</v>
      </c>
      <c r="P80" s="254" t="s">
        <v>123</v>
      </c>
      <c r="Q80" s="225"/>
      <c r="R80" s="225"/>
      <c r="S80" s="225"/>
      <c r="T80" s="225"/>
    </row>
    <row r="81" spans="2:24" s="37" customFormat="1" ht="20.149999999999999" customHeight="1">
      <c r="B81" s="231" t="s">
        <v>219</v>
      </c>
      <c r="C81" s="231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127"/>
      <c r="Q81" s="78"/>
      <c r="R81" s="82"/>
      <c r="T81" s="127" t="s">
        <v>218</v>
      </c>
    </row>
    <row r="82" spans="2:24" s="37" customFormat="1" ht="20.149999999999999" customHeight="1">
      <c r="B82" s="232" t="s">
        <v>208</v>
      </c>
      <c r="C82" s="232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Q82" s="78"/>
      <c r="R82" s="82"/>
      <c r="T82" s="127" t="s">
        <v>209</v>
      </c>
    </row>
    <row r="83" spans="2:24" s="37" customFormat="1" ht="20.149999999999999" customHeight="1">
      <c r="B83" s="163" t="s">
        <v>124</v>
      </c>
      <c r="C83" s="163"/>
      <c r="Q83" s="78"/>
      <c r="R83" s="82"/>
      <c r="T83" s="78" t="s">
        <v>193</v>
      </c>
    </row>
    <row r="84" spans="2:24" s="37" customFormat="1" ht="20.149999999999999" customHeight="1">
      <c r="B84" s="78"/>
      <c r="C84" s="78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80"/>
      <c r="O84" s="81"/>
      <c r="P84" s="81"/>
      <c r="Q84" s="78"/>
      <c r="R84" s="82"/>
    </row>
    <row r="85" spans="2:24" ht="25.4" customHeight="1">
      <c r="B85" s="246" t="s">
        <v>133</v>
      </c>
      <c r="C85" s="246"/>
      <c r="D85" s="246"/>
      <c r="E85" s="246"/>
      <c r="F85" s="246"/>
      <c r="G85" s="246"/>
      <c r="H85" s="246"/>
      <c r="I85" s="246"/>
      <c r="J85" s="246"/>
      <c r="K85" s="246"/>
      <c r="L85" s="246"/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</row>
    <row r="86" spans="2:24" ht="25.4" customHeight="1">
      <c r="B86" s="247" t="s">
        <v>134</v>
      </c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247"/>
      <c r="R86" s="247"/>
      <c r="S86" s="247"/>
      <c r="T86" s="247"/>
      <c r="U86" s="247"/>
      <c r="V86" s="247"/>
      <c r="W86" s="247"/>
      <c r="X86" s="247"/>
    </row>
    <row r="87" spans="2:24" ht="25.4" customHeight="1">
      <c r="B87" s="263" t="s">
        <v>125</v>
      </c>
      <c r="C87" s="263"/>
      <c r="D87" s="263"/>
      <c r="E87" s="263"/>
      <c r="F87" s="263"/>
      <c r="G87" s="263"/>
      <c r="H87" s="263"/>
      <c r="I87" s="263"/>
      <c r="J87" s="263"/>
      <c r="K87" s="263"/>
      <c r="L87" s="263"/>
      <c r="M87" s="263"/>
      <c r="N87" s="263"/>
      <c r="O87" s="263"/>
      <c r="P87" s="263"/>
      <c r="Q87" s="263"/>
      <c r="R87" s="263"/>
      <c r="S87" s="263"/>
      <c r="T87" s="263"/>
      <c r="U87" s="263"/>
      <c r="V87" s="263"/>
      <c r="W87" s="263"/>
      <c r="X87" s="263"/>
    </row>
    <row r="88" spans="2:24" ht="25.4" customHeight="1">
      <c r="B88" s="234" t="s">
        <v>60</v>
      </c>
      <c r="C88" s="235" t="s">
        <v>61</v>
      </c>
      <c r="D88" s="234">
        <v>2012</v>
      </c>
      <c r="E88" s="234"/>
      <c r="F88" s="234"/>
      <c r="G88" s="234"/>
      <c r="H88" s="209">
        <v>2013</v>
      </c>
      <c r="I88" s="210"/>
      <c r="J88" s="210"/>
      <c r="K88" s="211"/>
      <c r="L88" s="209">
        <v>2014</v>
      </c>
      <c r="M88" s="210"/>
      <c r="N88" s="210"/>
      <c r="O88" s="211"/>
      <c r="P88" s="209">
        <v>2015</v>
      </c>
      <c r="Q88" s="210"/>
      <c r="R88" s="210"/>
      <c r="S88" s="211"/>
      <c r="T88" s="209">
        <v>2016</v>
      </c>
      <c r="U88" s="210"/>
      <c r="V88" s="210"/>
      <c r="W88" s="211"/>
      <c r="X88" s="236" t="s">
        <v>62</v>
      </c>
    </row>
    <row r="89" spans="2:24" ht="25.4" customHeight="1">
      <c r="B89" s="234"/>
      <c r="C89" s="235"/>
      <c r="D89" s="46" t="s">
        <v>63</v>
      </c>
      <c r="E89" s="46" t="s">
        <v>64</v>
      </c>
      <c r="F89" s="46" t="s">
        <v>65</v>
      </c>
      <c r="G89" s="46" t="s">
        <v>66</v>
      </c>
      <c r="H89" s="46" t="s">
        <v>63</v>
      </c>
      <c r="I89" s="46" t="s">
        <v>64</v>
      </c>
      <c r="J89" s="46" t="s">
        <v>65</v>
      </c>
      <c r="K89" s="46" t="s">
        <v>66</v>
      </c>
      <c r="L89" s="46" t="s">
        <v>63</v>
      </c>
      <c r="M89" s="46" t="s">
        <v>64</v>
      </c>
      <c r="N89" s="46" t="s">
        <v>65</v>
      </c>
      <c r="O89" s="46" t="s">
        <v>66</v>
      </c>
      <c r="P89" s="46" t="s">
        <v>63</v>
      </c>
      <c r="Q89" s="46" t="s">
        <v>64</v>
      </c>
      <c r="R89" s="46" t="s">
        <v>65</v>
      </c>
      <c r="S89" s="46" t="s">
        <v>66</v>
      </c>
      <c r="T89" s="46" t="s">
        <v>63</v>
      </c>
      <c r="U89" s="46" t="s">
        <v>64</v>
      </c>
      <c r="V89" s="46" t="s">
        <v>65</v>
      </c>
      <c r="W89" s="46" t="s">
        <v>66</v>
      </c>
      <c r="X89" s="213"/>
    </row>
    <row r="90" spans="2:24" ht="28.5" customHeight="1">
      <c r="B90" s="47"/>
      <c r="C90" s="48" t="s">
        <v>67</v>
      </c>
      <c r="D90" s="115"/>
      <c r="E90" s="83"/>
      <c r="F90" s="83"/>
      <c r="G90" s="84"/>
      <c r="H90" s="85">
        <v>4.6457724704819903</v>
      </c>
      <c r="I90" s="86">
        <v>4.9804081120988108</v>
      </c>
      <c r="J90" s="86">
        <v>3.7483518527568593</v>
      </c>
      <c r="K90" s="87">
        <v>0.68695047937965548</v>
      </c>
      <c r="L90" s="85">
        <v>3.9851991355866367</v>
      </c>
      <c r="M90" s="86">
        <v>5.6848342340340974</v>
      </c>
      <c r="N90" s="86">
        <v>4.678983593250341</v>
      </c>
      <c r="O90" s="87">
        <v>-0.58812316634178075</v>
      </c>
      <c r="P90" s="85">
        <v>5.432051602266319</v>
      </c>
      <c r="Q90" s="86">
        <v>4.5202543610775692</v>
      </c>
      <c r="R90" s="86">
        <v>4.9147529637859622</v>
      </c>
      <c r="S90" s="87">
        <v>13.933189436160397</v>
      </c>
      <c r="T90" s="85">
        <v>4.4831302074996637</v>
      </c>
      <c r="U90" s="86">
        <v>4.6068026171764753</v>
      </c>
      <c r="V90" s="86">
        <v>5.0687492478384444</v>
      </c>
      <c r="W90" s="87">
        <v>4.9748110564962866</v>
      </c>
      <c r="X90" s="53" t="s">
        <v>68</v>
      </c>
    </row>
    <row r="91" spans="2:24" ht="25.4" customHeight="1">
      <c r="B91" s="54" t="s">
        <v>69</v>
      </c>
      <c r="C91" s="55" t="s">
        <v>70</v>
      </c>
      <c r="D91" s="116"/>
      <c r="E91" s="88"/>
      <c r="F91" s="88"/>
      <c r="G91" s="89"/>
      <c r="H91" s="90">
        <v>-6.2735860061258748</v>
      </c>
      <c r="I91" s="91">
        <v>0.51098221768128838</v>
      </c>
      <c r="J91" s="91">
        <v>10.174870651933654</v>
      </c>
      <c r="K91" s="92">
        <v>4.5052833811082049</v>
      </c>
      <c r="L91" s="90">
        <v>-23.760670676756689</v>
      </c>
      <c r="M91" s="91">
        <v>-11.513055938622596</v>
      </c>
      <c r="N91" s="91">
        <v>63.573125819323842</v>
      </c>
      <c r="O91" s="92">
        <v>29.661824085974796</v>
      </c>
      <c r="P91" s="90">
        <v>-4.2497976929130488</v>
      </c>
      <c r="Q91" s="91">
        <v>8.6858824206010876</v>
      </c>
      <c r="R91" s="91">
        <v>36.317819094659185</v>
      </c>
      <c r="S91" s="92">
        <v>-21.842369723808996</v>
      </c>
      <c r="T91" s="90">
        <v>8.0755047479854625</v>
      </c>
      <c r="U91" s="91">
        <v>3.5194999486305223</v>
      </c>
      <c r="V91" s="91">
        <v>1.7230883337835179</v>
      </c>
      <c r="W91" s="92">
        <v>1.3948658150221283</v>
      </c>
      <c r="X91" s="59" t="s">
        <v>71</v>
      </c>
    </row>
    <row r="92" spans="2:24" ht="25.4" customHeight="1">
      <c r="B92" s="54" t="s">
        <v>72</v>
      </c>
      <c r="C92" s="55" t="s">
        <v>73</v>
      </c>
      <c r="D92" s="116"/>
      <c r="E92" s="88"/>
      <c r="F92" s="88"/>
      <c r="G92" s="89"/>
      <c r="H92" s="90">
        <v>7.2866756730053384</v>
      </c>
      <c r="I92" s="91">
        <v>5.2262988799494092</v>
      </c>
      <c r="J92" s="91">
        <v>3.5007884005435752</v>
      </c>
      <c r="K92" s="92">
        <v>-2.9080605858157971</v>
      </c>
      <c r="L92" s="90">
        <v>3.7074171090742958</v>
      </c>
      <c r="M92" s="91">
        <v>6.6673852131665878</v>
      </c>
      <c r="N92" s="91">
        <v>3.7222624771568125</v>
      </c>
      <c r="O92" s="92">
        <v>-16.50444671409641</v>
      </c>
      <c r="P92" s="90">
        <v>1.9161166966430887</v>
      </c>
      <c r="Q92" s="91">
        <v>1.5432078709844088</v>
      </c>
      <c r="R92" s="91">
        <v>3.7342824402510688</v>
      </c>
      <c r="S92" s="92">
        <v>37.137766990181476</v>
      </c>
      <c r="T92" s="90">
        <v>2.5705088086141359</v>
      </c>
      <c r="U92" s="91">
        <v>2.7107349620195009</v>
      </c>
      <c r="V92" s="91">
        <v>5.1247833043492452</v>
      </c>
      <c r="W92" s="92">
        <v>5.6515203933334979</v>
      </c>
      <c r="X92" s="59" t="s">
        <v>74</v>
      </c>
    </row>
    <row r="93" spans="2:24" ht="25.4" customHeight="1">
      <c r="B93" s="54" t="s">
        <v>75</v>
      </c>
      <c r="C93" s="55" t="s">
        <v>76</v>
      </c>
      <c r="D93" s="116"/>
      <c r="E93" s="88"/>
      <c r="F93" s="88"/>
      <c r="G93" s="89"/>
      <c r="H93" s="90">
        <v>1.9784631083564319</v>
      </c>
      <c r="I93" s="91">
        <v>17.646544851218415</v>
      </c>
      <c r="J93" s="91">
        <v>6.2051577194629282</v>
      </c>
      <c r="K93" s="92">
        <v>-1.2087619676564687</v>
      </c>
      <c r="L93" s="90">
        <v>3.0953879675872153</v>
      </c>
      <c r="M93" s="91">
        <v>2.660078570043356</v>
      </c>
      <c r="N93" s="91">
        <v>-1.383908674024481</v>
      </c>
      <c r="O93" s="92">
        <v>4.2794942875563846</v>
      </c>
      <c r="P93" s="90">
        <v>16.054936342167437</v>
      </c>
      <c r="Q93" s="91">
        <v>13.154147409745631</v>
      </c>
      <c r="R93" s="91">
        <v>18.96344730323376</v>
      </c>
      <c r="S93" s="92">
        <v>20.957290087411785</v>
      </c>
      <c r="T93" s="90">
        <v>14.421015642620327</v>
      </c>
      <c r="U93" s="91">
        <v>13.344709010651457</v>
      </c>
      <c r="V93" s="91">
        <v>12.377732920323513</v>
      </c>
      <c r="W93" s="92">
        <v>7.8326610280960995</v>
      </c>
      <c r="X93" s="59" t="s">
        <v>77</v>
      </c>
    </row>
    <row r="94" spans="2:24" ht="25.4" customHeight="1">
      <c r="B94" s="54" t="s">
        <v>78</v>
      </c>
      <c r="C94" s="55" t="s">
        <v>79</v>
      </c>
      <c r="D94" s="116"/>
      <c r="E94" s="88"/>
      <c r="F94" s="88"/>
      <c r="G94" s="89"/>
      <c r="H94" s="90">
        <v>8.076522902922445</v>
      </c>
      <c r="I94" s="91">
        <v>3.9850398284494437</v>
      </c>
      <c r="J94" s="91">
        <v>3.7264924178965542</v>
      </c>
      <c r="K94" s="92">
        <v>0.25691823889699705</v>
      </c>
      <c r="L94" s="90">
        <v>11.756241130790768</v>
      </c>
      <c r="M94" s="91">
        <v>3.0703680466389827</v>
      </c>
      <c r="N94" s="91">
        <v>-1.1280558236661853</v>
      </c>
      <c r="O94" s="92">
        <v>26.81335957727007</v>
      </c>
      <c r="P94" s="90">
        <v>-23.355879331844399</v>
      </c>
      <c r="Q94" s="91">
        <v>-26.257355297116447</v>
      </c>
      <c r="R94" s="91">
        <v>-29.237639287958693</v>
      </c>
      <c r="S94" s="92">
        <v>-34.825583129918613</v>
      </c>
      <c r="T94" s="90">
        <v>16.584704570130992</v>
      </c>
      <c r="U94" s="91">
        <v>12.824299911824632</v>
      </c>
      <c r="V94" s="91">
        <v>16.649843848586453</v>
      </c>
      <c r="W94" s="92">
        <v>18.239342388487568</v>
      </c>
      <c r="X94" s="59" t="s">
        <v>80</v>
      </c>
    </row>
    <row r="95" spans="2:24" ht="25.4" customHeight="1">
      <c r="B95" s="54" t="s">
        <v>81</v>
      </c>
      <c r="C95" s="55" t="s">
        <v>82</v>
      </c>
      <c r="D95" s="116"/>
      <c r="E95" s="88"/>
      <c r="F95" s="88"/>
      <c r="G95" s="89"/>
      <c r="H95" s="90">
        <v>-8.0767253023241832</v>
      </c>
      <c r="I95" s="91">
        <v>-3.8730192964678389</v>
      </c>
      <c r="J95" s="91">
        <v>2.491779486855461</v>
      </c>
      <c r="K95" s="92">
        <v>10.109516769632965</v>
      </c>
      <c r="L95" s="90">
        <v>4.6903992596920574</v>
      </c>
      <c r="M95" s="91">
        <v>5.5790160113679876</v>
      </c>
      <c r="N95" s="91">
        <v>3.5712494498892688</v>
      </c>
      <c r="O95" s="92">
        <v>0.2215738918645016</v>
      </c>
      <c r="P95" s="90">
        <v>7.9017669340085472</v>
      </c>
      <c r="Q95" s="91">
        <v>5.5361762631010114</v>
      </c>
      <c r="R95" s="91">
        <v>5.6242195429360597</v>
      </c>
      <c r="S95" s="92">
        <v>5.8769266030815892</v>
      </c>
      <c r="T95" s="90">
        <v>1.2841808153246648</v>
      </c>
      <c r="U95" s="91">
        <v>2.1552830958012636</v>
      </c>
      <c r="V95" s="91">
        <v>0.11081281968174927</v>
      </c>
      <c r="W95" s="92">
        <v>-4.5109065225371729</v>
      </c>
      <c r="X95" s="59" t="s">
        <v>83</v>
      </c>
    </row>
    <row r="96" spans="2:24" ht="25.4" customHeight="1">
      <c r="B96" s="54" t="s">
        <v>84</v>
      </c>
      <c r="C96" s="55" t="s">
        <v>85</v>
      </c>
      <c r="D96" s="116"/>
      <c r="E96" s="88"/>
      <c r="F96" s="88"/>
      <c r="G96" s="89"/>
      <c r="H96" s="90">
        <v>8.5645730339912305</v>
      </c>
      <c r="I96" s="91">
        <v>8.2298142226286721</v>
      </c>
      <c r="J96" s="91">
        <v>4.4779613062056356</v>
      </c>
      <c r="K96" s="92">
        <v>6.2932577255308875</v>
      </c>
      <c r="L96" s="90">
        <v>3.6850223339512711</v>
      </c>
      <c r="M96" s="91">
        <v>2.0511161824153801</v>
      </c>
      <c r="N96" s="91">
        <v>3.8118526642716422</v>
      </c>
      <c r="O96" s="92">
        <v>7.5677947725786288</v>
      </c>
      <c r="P96" s="90">
        <v>12.371966552276948</v>
      </c>
      <c r="Q96" s="91">
        <v>14.881915064220541</v>
      </c>
      <c r="R96" s="91">
        <v>11.051306487297797</v>
      </c>
      <c r="S96" s="92">
        <v>9.4322955980927325</v>
      </c>
      <c r="T96" s="90">
        <v>0.93295299587172753</v>
      </c>
      <c r="U96" s="91">
        <v>3.3180675597665132</v>
      </c>
      <c r="V96" s="91">
        <v>-0.75283533928612867</v>
      </c>
      <c r="W96" s="92">
        <v>1.0635616592743702</v>
      </c>
      <c r="X96" s="59" t="s">
        <v>86</v>
      </c>
    </row>
    <row r="97" spans="2:24" ht="25.4" customHeight="1">
      <c r="B97" s="54" t="s">
        <v>87</v>
      </c>
      <c r="C97" s="55" t="s">
        <v>88</v>
      </c>
      <c r="D97" s="116"/>
      <c r="E97" s="88"/>
      <c r="F97" s="88"/>
      <c r="G97" s="89"/>
      <c r="H97" s="90">
        <v>6.0758463298864696</v>
      </c>
      <c r="I97" s="91">
        <v>-0.97396926808523965</v>
      </c>
      <c r="J97" s="91">
        <v>4.0667903311913056</v>
      </c>
      <c r="K97" s="92">
        <v>-1.4129232531723934</v>
      </c>
      <c r="L97" s="90">
        <v>11.659767922191211</v>
      </c>
      <c r="M97" s="91">
        <v>14.432182608705446</v>
      </c>
      <c r="N97" s="91">
        <v>8.5655117608609554</v>
      </c>
      <c r="O97" s="92">
        <v>13.34778607207927</v>
      </c>
      <c r="P97" s="90">
        <v>-0.87201377030452498</v>
      </c>
      <c r="Q97" s="91">
        <v>-3.3393428005750514</v>
      </c>
      <c r="R97" s="91">
        <v>-6.0258709033714997</v>
      </c>
      <c r="S97" s="92">
        <v>-7.2412572658989482</v>
      </c>
      <c r="T97" s="90">
        <v>2.0953369339069328</v>
      </c>
      <c r="U97" s="91">
        <v>1.2987681973188447</v>
      </c>
      <c r="V97" s="91">
        <v>6.2125776685063583</v>
      </c>
      <c r="W97" s="92">
        <v>2.0673559295496302</v>
      </c>
      <c r="X97" s="59" t="s">
        <v>89</v>
      </c>
    </row>
    <row r="98" spans="2:24" ht="25.4" customHeight="1">
      <c r="B98" s="54" t="s">
        <v>90</v>
      </c>
      <c r="C98" s="55" t="s">
        <v>91</v>
      </c>
      <c r="D98" s="116"/>
      <c r="E98" s="88"/>
      <c r="F98" s="88"/>
      <c r="G98" s="89"/>
      <c r="H98" s="90">
        <v>4.3180783888281393</v>
      </c>
      <c r="I98" s="91">
        <v>-2.0714300068552238</v>
      </c>
      <c r="J98" s="91">
        <v>2.7338271696838889</v>
      </c>
      <c r="K98" s="92">
        <v>4.9458124791317282</v>
      </c>
      <c r="L98" s="90">
        <v>8.2761704190254193</v>
      </c>
      <c r="M98" s="91">
        <v>8.9420472243133986</v>
      </c>
      <c r="N98" s="91">
        <v>5.6779077626671892</v>
      </c>
      <c r="O98" s="92">
        <v>6.4446292101359326</v>
      </c>
      <c r="P98" s="90">
        <v>8.0277384223270012</v>
      </c>
      <c r="Q98" s="91">
        <v>6.8266270141371432</v>
      </c>
      <c r="R98" s="91">
        <v>24.06540963896262</v>
      </c>
      <c r="S98" s="92">
        <v>6.497093441575208</v>
      </c>
      <c r="T98" s="90">
        <v>10.616869458855692</v>
      </c>
      <c r="U98" s="91">
        <v>7.7142260204908997</v>
      </c>
      <c r="V98" s="91">
        <v>6.4206089532324873</v>
      </c>
      <c r="W98" s="92">
        <v>2.9118291954204789</v>
      </c>
      <c r="X98" s="59" t="s">
        <v>92</v>
      </c>
    </row>
    <row r="99" spans="2:24" ht="25.4" customHeight="1">
      <c r="B99" s="54" t="s">
        <v>93</v>
      </c>
      <c r="C99" s="55" t="s">
        <v>94</v>
      </c>
      <c r="D99" s="116"/>
      <c r="E99" s="88"/>
      <c r="F99" s="88"/>
      <c r="G99" s="89"/>
      <c r="H99" s="90">
        <v>4.177190300969591</v>
      </c>
      <c r="I99" s="91">
        <v>4.8413481044048634</v>
      </c>
      <c r="J99" s="91">
        <v>7.886926380685555</v>
      </c>
      <c r="K99" s="92">
        <v>5.6709637943085589</v>
      </c>
      <c r="L99" s="90">
        <v>3.5961477182697932</v>
      </c>
      <c r="M99" s="91">
        <v>5.5418644870535827</v>
      </c>
      <c r="N99" s="91">
        <v>6.4649627244878216</v>
      </c>
      <c r="O99" s="92">
        <v>12.502123408724408</v>
      </c>
      <c r="P99" s="90">
        <v>11.456682980658094</v>
      </c>
      <c r="Q99" s="91">
        <v>9.5477782945994285</v>
      </c>
      <c r="R99" s="91">
        <v>5.2122135341852838</v>
      </c>
      <c r="S99" s="92">
        <v>-1.9264213403581865</v>
      </c>
      <c r="T99" s="90">
        <v>3.1633215689680805</v>
      </c>
      <c r="U99" s="91">
        <v>5.3707857356781963</v>
      </c>
      <c r="V99" s="91">
        <v>8.5181778852309478</v>
      </c>
      <c r="W99" s="92">
        <v>15.318911374088806</v>
      </c>
      <c r="X99" s="59" t="s">
        <v>95</v>
      </c>
    </row>
    <row r="100" spans="2:24" ht="25.4" customHeight="1">
      <c r="B100" s="54" t="s">
        <v>96</v>
      </c>
      <c r="C100" s="60" t="s">
        <v>97</v>
      </c>
      <c r="D100" s="117"/>
      <c r="E100" s="93"/>
      <c r="F100" s="93"/>
      <c r="G100" s="94"/>
      <c r="H100" s="95">
        <v>13.811163911216973</v>
      </c>
      <c r="I100" s="96">
        <v>19.03958691477612</v>
      </c>
      <c r="J100" s="96">
        <v>21.734242510414536</v>
      </c>
      <c r="K100" s="97">
        <v>19.382355819984088</v>
      </c>
      <c r="L100" s="95">
        <v>13.171220398298701</v>
      </c>
      <c r="M100" s="96">
        <v>11.390062545543355</v>
      </c>
      <c r="N100" s="96">
        <v>9.3853507899533728</v>
      </c>
      <c r="O100" s="97">
        <v>9.9728177235041358</v>
      </c>
      <c r="P100" s="95">
        <v>13.390605659454158</v>
      </c>
      <c r="Q100" s="96">
        <v>7.6120591090314216</v>
      </c>
      <c r="R100" s="96">
        <v>7.3398714465406689</v>
      </c>
      <c r="S100" s="97">
        <v>6.6663167075146523</v>
      </c>
      <c r="T100" s="95">
        <v>4.6486836649104024</v>
      </c>
      <c r="U100" s="96">
        <v>6.8467260667534946</v>
      </c>
      <c r="V100" s="96">
        <v>5.7747769000210614</v>
      </c>
      <c r="W100" s="97">
        <v>10.363671694794686</v>
      </c>
      <c r="X100" s="53" t="s">
        <v>98</v>
      </c>
    </row>
    <row r="101" spans="2:24" ht="25.4" customHeight="1">
      <c r="B101" s="54" t="s">
        <v>99</v>
      </c>
      <c r="C101" s="55" t="s">
        <v>100</v>
      </c>
      <c r="D101" s="116"/>
      <c r="E101" s="88"/>
      <c r="F101" s="88"/>
      <c r="G101" s="89"/>
      <c r="H101" s="90">
        <v>8.1971554309498984</v>
      </c>
      <c r="I101" s="91">
        <v>4.014864766806614</v>
      </c>
      <c r="J101" s="91">
        <v>-1.798563437755385</v>
      </c>
      <c r="K101" s="92">
        <v>-6.4757491325535099</v>
      </c>
      <c r="L101" s="90">
        <v>-6.4083703910342908</v>
      </c>
      <c r="M101" s="91">
        <v>1.9139252563469045</v>
      </c>
      <c r="N101" s="91">
        <v>14.705465438779019</v>
      </c>
      <c r="O101" s="92">
        <v>26.760035167292727</v>
      </c>
      <c r="P101" s="90">
        <v>13.820672321666617</v>
      </c>
      <c r="Q101" s="91">
        <v>6.6598116261187501</v>
      </c>
      <c r="R101" s="91">
        <v>0.10240325025310248</v>
      </c>
      <c r="S101" s="92">
        <v>-5.673582697530577</v>
      </c>
      <c r="T101" s="90">
        <v>9.8371887038835482</v>
      </c>
      <c r="U101" s="91">
        <v>9.5911228475242147</v>
      </c>
      <c r="V101" s="91">
        <v>9.8647526882286627</v>
      </c>
      <c r="W101" s="92">
        <v>10.381183356373992</v>
      </c>
      <c r="X101" s="59" t="s">
        <v>101</v>
      </c>
    </row>
    <row r="102" spans="2:24" s="64" customFormat="1" ht="39.75" customHeight="1">
      <c r="B102" s="54" t="s">
        <v>102</v>
      </c>
      <c r="C102" s="63" t="s">
        <v>103</v>
      </c>
      <c r="D102" s="116"/>
      <c r="E102" s="88"/>
      <c r="F102" s="88"/>
      <c r="G102" s="89"/>
      <c r="H102" s="90">
        <v>1.0741006704745315</v>
      </c>
      <c r="I102" s="91">
        <v>2.2608748773242926</v>
      </c>
      <c r="J102" s="91">
        <v>1.665946303296173</v>
      </c>
      <c r="K102" s="92">
        <v>3.177421476870057</v>
      </c>
      <c r="L102" s="90">
        <v>9.9244199303088578</v>
      </c>
      <c r="M102" s="91">
        <v>10.754352591582684</v>
      </c>
      <c r="N102" s="91">
        <v>8.7068867080129166</v>
      </c>
      <c r="O102" s="92">
        <v>-1.1733720504550571</v>
      </c>
      <c r="P102" s="90">
        <v>2.8376219347110432</v>
      </c>
      <c r="Q102" s="91">
        <v>1.2406556484930498</v>
      </c>
      <c r="R102" s="91">
        <v>4.8513603288854013</v>
      </c>
      <c r="S102" s="92">
        <v>7.2342151995704596</v>
      </c>
      <c r="T102" s="90">
        <v>5.5259080694829432</v>
      </c>
      <c r="U102" s="91">
        <v>2.3214867850784859</v>
      </c>
      <c r="V102" s="91">
        <v>2.3004747267240555</v>
      </c>
      <c r="W102" s="92">
        <v>12.940438578188651</v>
      </c>
      <c r="X102" s="59" t="s">
        <v>104</v>
      </c>
    </row>
    <row r="103" spans="2:24" ht="25.4" customHeight="1">
      <c r="B103" s="54" t="s">
        <v>105</v>
      </c>
      <c r="C103" s="60" t="s">
        <v>106</v>
      </c>
      <c r="D103" s="117"/>
      <c r="E103" s="93"/>
      <c r="F103" s="93"/>
      <c r="G103" s="94"/>
      <c r="H103" s="95">
        <v>49.94266201439288</v>
      </c>
      <c r="I103" s="96">
        <v>22.954794528586596</v>
      </c>
      <c r="J103" s="96">
        <v>9.3267740498186527</v>
      </c>
      <c r="K103" s="97">
        <v>-21.192069328813488</v>
      </c>
      <c r="L103" s="95">
        <v>0.89869619465716699</v>
      </c>
      <c r="M103" s="96">
        <v>8.4506383606669075</v>
      </c>
      <c r="N103" s="96">
        <v>-2.4621972076297016</v>
      </c>
      <c r="O103" s="97">
        <v>12.14618502191569</v>
      </c>
      <c r="P103" s="95">
        <v>-1.5889773755064507</v>
      </c>
      <c r="Q103" s="96">
        <v>-5.055717705092599</v>
      </c>
      <c r="R103" s="96">
        <v>4.6892212507289477</v>
      </c>
      <c r="S103" s="97">
        <v>7.342635180309065</v>
      </c>
      <c r="T103" s="95">
        <v>12.136279555562313</v>
      </c>
      <c r="U103" s="96">
        <v>11.949384989499023</v>
      </c>
      <c r="V103" s="96">
        <v>16.804564519432841</v>
      </c>
      <c r="W103" s="97">
        <v>23.30754736207701</v>
      </c>
      <c r="X103" s="53" t="s">
        <v>107</v>
      </c>
    </row>
    <row r="104" spans="2:24" ht="25.4" customHeight="1">
      <c r="B104" s="54" t="s">
        <v>108</v>
      </c>
      <c r="C104" s="55" t="s">
        <v>109</v>
      </c>
      <c r="D104" s="116"/>
      <c r="E104" s="88"/>
      <c r="F104" s="88"/>
      <c r="G104" s="89"/>
      <c r="H104" s="90">
        <v>-3.3788100857731318</v>
      </c>
      <c r="I104" s="91">
        <v>3.4146926987285386</v>
      </c>
      <c r="J104" s="91">
        <v>10.659384940385985</v>
      </c>
      <c r="K104" s="92">
        <v>11.727974080523307</v>
      </c>
      <c r="L104" s="90">
        <v>7.5994939627694436</v>
      </c>
      <c r="M104" s="91">
        <v>7.4171359597141162</v>
      </c>
      <c r="N104" s="91">
        <v>7.2232448834954166</v>
      </c>
      <c r="O104" s="92">
        <v>9.4891574809605963</v>
      </c>
      <c r="P104" s="90">
        <v>10.599023830288345</v>
      </c>
      <c r="Q104" s="91">
        <v>10.073317153403828</v>
      </c>
      <c r="R104" s="91">
        <v>8.1858582447559733</v>
      </c>
      <c r="S104" s="92">
        <v>3.4880929050187026</v>
      </c>
      <c r="T104" s="90">
        <v>12.37918549085415</v>
      </c>
      <c r="U104" s="91">
        <v>12.345748857777149</v>
      </c>
      <c r="V104" s="91">
        <v>12.56273959959775</v>
      </c>
      <c r="W104" s="92">
        <v>11.813493749838377</v>
      </c>
      <c r="X104" s="59" t="s">
        <v>110</v>
      </c>
    </row>
    <row r="105" spans="2:24" ht="25.4" customHeight="1">
      <c r="B105" s="54" t="s">
        <v>111</v>
      </c>
      <c r="C105" s="55" t="s">
        <v>112</v>
      </c>
      <c r="D105" s="116"/>
      <c r="E105" s="88"/>
      <c r="F105" s="88"/>
      <c r="G105" s="89"/>
      <c r="H105" s="90">
        <v>53.10340823432098</v>
      </c>
      <c r="I105" s="91">
        <v>31.66513182029005</v>
      </c>
      <c r="J105" s="91">
        <v>17.62355420991668</v>
      </c>
      <c r="K105" s="92">
        <v>1.1884138230062957</v>
      </c>
      <c r="L105" s="90">
        <v>13.5765283289774</v>
      </c>
      <c r="M105" s="91">
        <v>7.815039749114816</v>
      </c>
      <c r="N105" s="91">
        <v>3.0561208815200525</v>
      </c>
      <c r="O105" s="92">
        <v>6.1465661151180351</v>
      </c>
      <c r="P105" s="90">
        <v>-5.9185407106369432</v>
      </c>
      <c r="Q105" s="91">
        <v>2.4775184989585863</v>
      </c>
      <c r="R105" s="91">
        <v>9.9129049215381126</v>
      </c>
      <c r="S105" s="92">
        <v>4.5234216825290829</v>
      </c>
      <c r="T105" s="90">
        <v>-6.1458688053137811</v>
      </c>
      <c r="U105" s="91">
        <v>-4.5678752137969125</v>
      </c>
      <c r="V105" s="91">
        <v>-5.9823226793320083</v>
      </c>
      <c r="W105" s="92">
        <v>-5.4563981215207118</v>
      </c>
      <c r="X105" s="59" t="s">
        <v>113</v>
      </c>
    </row>
    <row r="106" spans="2:24" ht="25.4" customHeight="1">
      <c r="B106" s="54" t="s">
        <v>114</v>
      </c>
      <c r="C106" s="55" t="s">
        <v>115</v>
      </c>
      <c r="D106" s="116"/>
      <c r="E106" s="88"/>
      <c r="F106" s="88"/>
      <c r="G106" s="89"/>
      <c r="H106" s="90">
        <v>4.546023942303079</v>
      </c>
      <c r="I106" s="91">
        <v>-1.4631423414588007</v>
      </c>
      <c r="J106" s="91">
        <v>-5.1001215775406061</v>
      </c>
      <c r="K106" s="92">
        <v>-16.613397927102636</v>
      </c>
      <c r="L106" s="90">
        <v>-6.3041899219869695</v>
      </c>
      <c r="M106" s="91">
        <v>2.5573264751492575</v>
      </c>
      <c r="N106" s="91">
        <v>10.725947491335575</v>
      </c>
      <c r="O106" s="92">
        <v>21.422137486261118</v>
      </c>
      <c r="P106" s="90">
        <v>12.217127955752293</v>
      </c>
      <c r="Q106" s="91">
        <v>9.2518831843510174</v>
      </c>
      <c r="R106" s="91">
        <v>5.5222558550110934</v>
      </c>
      <c r="S106" s="92">
        <v>2.4750988807614727</v>
      </c>
      <c r="T106" s="90">
        <v>8.762589120274523</v>
      </c>
      <c r="U106" s="91">
        <v>9.2133801553358374</v>
      </c>
      <c r="V106" s="91">
        <v>10.705232327427016</v>
      </c>
      <c r="W106" s="92">
        <v>14.622995704814578</v>
      </c>
      <c r="X106" s="59" t="s">
        <v>116</v>
      </c>
    </row>
    <row r="107" spans="2:24" ht="25.4" customHeight="1">
      <c r="B107" s="65" t="s">
        <v>117</v>
      </c>
      <c r="C107" s="66" t="s">
        <v>118</v>
      </c>
      <c r="D107" s="118"/>
      <c r="E107" s="98"/>
      <c r="F107" s="98"/>
      <c r="G107" s="99"/>
      <c r="H107" s="100">
        <v>13.755722324131202</v>
      </c>
      <c r="I107" s="101">
        <v>20.793617172033805</v>
      </c>
      <c r="J107" s="101">
        <v>25.473880942598459</v>
      </c>
      <c r="K107" s="102">
        <v>29.730275701871655</v>
      </c>
      <c r="L107" s="100">
        <v>16.74495904089046</v>
      </c>
      <c r="M107" s="101">
        <v>14.111889710447766</v>
      </c>
      <c r="N107" s="101">
        <v>9.9587484200716947</v>
      </c>
      <c r="O107" s="102">
        <v>5.2913645930585451</v>
      </c>
      <c r="P107" s="100">
        <v>-1.929664056477709</v>
      </c>
      <c r="Q107" s="101">
        <v>-1.8579833273380197</v>
      </c>
      <c r="R107" s="101">
        <v>-1.5749051239214218</v>
      </c>
      <c r="S107" s="102">
        <v>-0.61527278754823778</v>
      </c>
      <c r="T107" s="100">
        <v>5.4882188151651912</v>
      </c>
      <c r="U107" s="101">
        <v>6.6293956847120139</v>
      </c>
      <c r="V107" s="101">
        <v>6.22509097149202</v>
      </c>
      <c r="W107" s="102">
        <v>5.4525839949872035</v>
      </c>
      <c r="X107" s="53" t="s">
        <v>119</v>
      </c>
    </row>
    <row r="108" spans="2:24" ht="25.4" customHeight="1">
      <c r="B108" s="233" t="s">
        <v>120</v>
      </c>
      <c r="C108" s="233"/>
      <c r="D108" s="119"/>
      <c r="E108" s="103"/>
      <c r="F108" s="103"/>
      <c r="G108" s="104"/>
      <c r="H108" s="105">
        <v>7.3192685473008501</v>
      </c>
      <c r="I108" s="106">
        <v>6.9334711506825242</v>
      </c>
      <c r="J108" s="106">
        <v>5.3052761101100243</v>
      </c>
      <c r="K108" s="107">
        <v>0.72007603178727564</v>
      </c>
      <c r="L108" s="105">
        <v>4.5769820758380986</v>
      </c>
      <c r="M108" s="106">
        <v>6.3281230175527892</v>
      </c>
      <c r="N108" s="106">
        <v>4.6493325794075391</v>
      </c>
      <c r="O108" s="107">
        <v>0.93272169394424953</v>
      </c>
      <c r="P108" s="105">
        <v>5.6577046292328514</v>
      </c>
      <c r="Q108" s="106">
        <v>4.17681813239974</v>
      </c>
      <c r="R108" s="106">
        <v>5.0580537597150199</v>
      </c>
      <c r="S108" s="107">
        <v>12.829148527980028</v>
      </c>
      <c r="T108" s="105">
        <v>4.9182985156755787</v>
      </c>
      <c r="U108" s="106">
        <v>5.2000352169559783</v>
      </c>
      <c r="V108" s="106">
        <v>5.7516112621016857</v>
      </c>
      <c r="W108" s="107">
        <v>6.3858991947923327</v>
      </c>
      <c r="X108" s="73" t="s">
        <v>121</v>
      </c>
    </row>
    <row r="109" spans="2:24" ht="25.4" customHeight="1" thickBot="1">
      <c r="B109" s="215" t="s">
        <v>122</v>
      </c>
      <c r="C109" s="215"/>
      <c r="D109" s="120"/>
      <c r="E109" s="108"/>
      <c r="F109" s="108"/>
      <c r="G109" s="109"/>
      <c r="H109" s="110">
        <v>7.3347253638561538</v>
      </c>
      <c r="I109" s="111">
        <v>7.7368787716196596</v>
      </c>
      <c r="J109" s="111">
        <v>6.1971045710637496</v>
      </c>
      <c r="K109" s="112">
        <v>2.5163959521092849</v>
      </c>
      <c r="L109" s="110">
        <v>4.9891792069454599</v>
      </c>
      <c r="M109" s="111">
        <v>6.1721842946355743</v>
      </c>
      <c r="N109" s="111">
        <v>5.0958834669345698</v>
      </c>
      <c r="O109" s="112">
        <v>9.1091919714104019</v>
      </c>
      <c r="P109" s="110">
        <v>7.4096645395230754</v>
      </c>
      <c r="Q109" s="111">
        <v>5.3929786706205629</v>
      </c>
      <c r="R109" s="111">
        <v>5.6873536050634055</v>
      </c>
      <c r="S109" s="112">
        <v>4.1064234437804714</v>
      </c>
      <c r="T109" s="110">
        <v>5.9614008309784916</v>
      </c>
      <c r="U109" s="111">
        <v>6.3075662028432511</v>
      </c>
      <c r="V109" s="111">
        <v>6.0440886530158</v>
      </c>
      <c r="W109" s="112">
        <v>6.733028745965064</v>
      </c>
      <c r="X109" s="77" t="s">
        <v>123</v>
      </c>
    </row>
    <row r="110" spans="2:24" s="37" customFormat="1" ht="20.149999999999999" customHeight="1">
      <c r="B110" s="163" t="s">
        <v>124</v>
      </c>
      <c r="C110" s="78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80"/>
      <c r="O110" s="81"/>
      <c r="P110" s="81"/>
      <c r="Q110" s="78"/>
      <c r="R110" s="82"/>
      <c r="X110" s="78" t="s">
        <v>194</v>
      </c>
    </row>
    <row r="111" spans="2:24" s="37" customFormat="1" ht="20.149999999999999" customHeight="1">
      <c r="B111" s="78"/>
      <c r="C111" s="78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80"/>
      <c r="O111" s="81"/>
      <c r="P111" s="81"/>
      <c r="Q111" s="78"/>
      <c r="R111" s="82"/>
    </row>
    <row r="112" spans="2:24" s="37" customFormat="1" ht="25" customHeight="1">
      <c r="B112" s="246" t="s">
        <v>207</v>
      </c>
      <c r="C112" s="246"/>
      <c r="D112" s="246"/>
      <c r="E112" s="246"/>
      <c r="F112" s="246"/>
      <c r="G112" s="246"/>
      <c r="H112" s="246"/>
      <c r="I112" s="246"/>
      <c r="J112" s="246"/>
      <c r="K112" s="246"/>
      <c r="L112" s="246"/>
      <c r="M112" s="246"/>
      <c r="N112" s="246"/>
      <c r="O112" s="246"/>
      <c r="P112" s="246"/>
      <c r="Q112" s="246"/>
      <c r="R112" s="246"/>
      <c r="S112" s="246"/>
      <c r="T112" s="246"/>
      <c r="U112" s="246"/>
      <c r="V112" s="246"/>
      <c r="W112" s="246"/>
    </row>
    <row r="113" spans="2:23" s="37" customFormat="1" ht="25" customHeight="1">
      <c r="B113" s="247" t="s">
        <v>154</v>
      </c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7"/>
      <c r="S113" s="247"/>
      <c r="T113" s="247"/>
      <c r="U113" s="247"/>
      <c r="V113" s="247"/>
      <c r="W113" s="247"/>
    </row>
    <row r="114" spans="2:23" s="37" customFormat="1" ht="25" customHeight="1">
      <c r="B114" s="248" t="s">
        <v>125</v>
      </c>
      <c r="C114" s="248"/>
      <c r="D114" s="248"/>
      <c r="E114" s="248"/>
      <c r="F114" s="248"/>
      <c r="G114" s="248"/>
      <c r="H114" s="248"/>
      <c r="I114" s="248"/>
      <c r="J114" s="248"/>
      <c r="K114" s="248"/>
      <c r="L114" s="248"/>
      <c r="M114" s="248"/>
      <c r="N114" s="248"/>
      <c r="O114" s="248"/>
      <c r="P114" s="248"/>
      <c r="Q114" s="248"/>
      <c r="R114" s="248"/>
      <c r="S114" s="248"/>
      <c r="T114" s="248"/>
      <c r="U114" s="248"/>
      <c r="V114" s="248"/>
      <c r="W114" s="248"/>
    </row>
    <row r="115" spans="2:23" s="37" customFormat="1" ht="25" customHeight="1">
      <c r="B115" s="234" t="s">
        <v>60</v>
      </c>
      <c r="C115" s="235" t="s">
        <v>61</v>
      </c>
      <c r="D115" s="209">
        <v>2017</v>
      </c>
      <c r="E115" s="210"/>
      <c r="F115" s="210"/>
      <c r="G115" s="211"/>
      <c r="H115" s="209">
        <v>2018</v>
      </c>
      <c r="I115" s="210"/>
      <c r="J115" s="210"/>
      <c r="K115" s="211"/>
      <c r="L115" s="209">
        <v>2019</v>
      </c>
      <c r="M115" s="210"/>
      <c r="N115" s="210"/>
      <c r="O115" s="211"/>
      <c r="P115" s="209">
        <v>2020</v>
      </c>
      <c r="Q115" s="210"/>
      <c r="R115" s="210"/>
      <c r="S115" s="211"/>
      <c r="T115" s="213" t="s">
        <v>62</v>
      </c>
      <c r="U115" s="214"/>
      <c r="V115" s="214"/>
      <c r="W115" s="214"/>
    </row>
    <row r="116" spans="2:23" s="37" customFormat="1" ht="25" customHeight="1">
      <c r="B116" s="234"/>
      <c r="C116" s="235"/>
      <c r="D116" s="46" t="s">
        <v>63</v>
      </c>
      <c r="E116" s="46" t="s">
        <v>64</v>
      </c>
      <c r="F116" s="46" t="s">
        <v>65</v>
      </c>
      <c r="G116" s="46" t="s">
        <v>66</v>
      </c>
      <c r="H116" s="46" t="s">
        <v>63</v>
      </c>
      <c r="I116" s="46" t="s">
        <v>64</v>
      </c>
      <c r="J116" s="46" t="s">
        <v>65</v>
      </c>
      <c r="K116" s="46" t="s">
        <v>66</v>
      </c>
      <c r="L116" s="46" t="s">
        <v>63</v>
      </c>
      <c r="M116" s="46" t="s">
        <v>64</v>
      </c>
      <c r="N116" s="46" t="s">
        <v>65</v>
      </c>
      <c r="O116" s="46" t="s">
        <v>66</v>
      </c>
      <c r="P116" s="46" t="s">
        <v>63</v>
      </c>
      <c r="Q116" s="46" t="s">
        <v>64</v>
      </c>
      <c r="R116" s="46" t="s">
        <v>65</v>
      </c>
      <c r="S116" s="46" t="s">
        <v>66</v>
      </c>
      <c r="T116" s="213"/>
      <c r="U116" s="214"/>
      <c r="V116" s="214"/>
      <c r="W116" s="214"/>
    </row>
    <row r="117" spans="2:23" s="37" customFormat="1" ht="25" customHeight="1">
      <c r="B117" s="47"/>
      <c r="C117" s="48" t="s">
        <v>67</v>
      </c>
      <c r="D117" s="85">
        <v>4.7076551814926981</v>
      </c>
      <c r="E117" s="86">
        <v>1.0083289933755291</v>
      </c>
      <c r="F117" s="86">
        <v>-0.48275687161940528</v>
      </c>
      <c r="G117" s="87">
        <v>-0.19910844655000037</v>
      </c>
      <c r="H117" s="85">
        <v>-0.36060491854713606</v>
      </c>
      <c r="I117" s="86">
        <v>1.6758711129195136</v>
      </c>
      <c r="J117" s="86">
        <v>2.5755785774555395</v>
      </c>
      <c r="K117" s="87">
        <v>4.7252365329058632</v>
      </c>
      <c r="L117" s="85">
        <v>2.2961984251813172</v>
      </c>
      <c r="M117" s="86">
        <v>2.5169241768054684</v>
      </c>
      <c r="N117" s="86">
        <v>1.1379985023766581</v>
      </c>
      <c r="O117" s="87">
        <v>-1.9813813982189288</v>
      </c>
      <c r="P117" s="85">
        <v>0.31129708291979252</v>
      </c>
      <c r="Q117" s="86">
        <v>-6.5012788265734756</v>
      </c>
      <c r="R117" s="86">
        <v>-8.282300089957662</v>
      </c>
      <c r="S117" s="87">
        <v>-10.96030715270382</v>
      </c>
      <c r="T117" s="252" t="s">
        <v>68</v>
      </c>
      <c r="U117" s="253"/>
      <c r="V117" s="253"/>
      <c r="W117" s="253"/>
    </row>
    <row r="118" spans="2:23" s="37" customFormat="1" ht="25" customHeight="1">
      <c r="B118" s="54" t="s">
        <v>69</v>
      </c>
      <c r="C118" s="55" t="s">
        <v>70</v>
      </c>
      <c r="D118" s="90">
        <v>3.0365208374206087</v>
      </c>
      <c r="E118" s="91">
        <v>6.2015220616332467</v>
      </c>
      <c r="F118" s="91">
        <v>4.8009202270919538</v>
      </c>
      <c r="G118" s="92">
        <v>3.6483847566803229</v>
      </c>
      <c r="H118" s="90">
        <v>7.4861808910773986</v>
      </c>
      <c r="I118" s="91">
        <v>4.4918305121057545</v>
      </c>
      <c r="J118" s="91">
        <v>3.1189201605490435</v>
      </c>
      <c r="K118" s="92">
        <v>3.5162607871335183</v>
      </c>
      <c r="L118" s="90">
        <v>10.648434631593862</v>
      </c>
      <c r="M118" s="91">
        <v>12.49122139063914</v>
      </c>
      <c r="N118" s="91">
        <v>8.5086095532607828</v>
      </c>
      <c r="O118" s="92">
        <v>7.2035500527598106</v>
      </c>
      <c r="P118" s="90">
        <v>28.565536773325164</v>
      </c>
      <c r="Q118" s="91">
        <v>6.731414886303444</v>
      </c>
      <c r="R118" s="91">
        <v>-32.77649437723057</v>
      </c>
      <c r="S118" s="92">
        <v>-34.501627956997318</v>
      </c>
      <c r="T118" s="250" t="s">
        <v>71</v>
      </c>
      <c r="U118" s="251"/>
      <c r="V118" s="251"/>
      <c r="W118" s="251"/>
    </row>
    <row r="119" spans="2:23" s="37" customFormat="1" ht="25" customHeight="1">
      <c r="B119" s="54" t="s">
        <v>72</v>
      </c>
      <c r="C119" s="55" t="s">
        <v>73</v>
      </c>
      <c r="D119" s="90">
        <v>-3.1232558161584767</v>
      </c>
      <c r="E119" s="91">
        <v>-6.9090008304560797</v>
      </c>
      <c r="F119" s="91">
        <v>-8.9645731328857785</v>
      </c>
      <c r="G119" s="92">
        <v>-8.4166313186051838</v>
      </c>
      <c r="H119" s="90">
        <v>-1.83524943602702</v>
      </c>
      <c r="I119" s="91">
        <v>1.7522213172575185</v>
      </c>
      <c r="J119" s="91">
        <v>4.365881451918141</v>
      </c>
      <c r="K119" s="92">
        <v>13.421986621662739</v>
      </c>
      <c r="L119" s="90">
        <v>1.0391331076774701</v>
      </c>
      <c r="M119" s="91">
        <v>0.6420759410286081</v>
      </c>
      <c r="N119" s="91">
        <v>-0.89326735119493739</v>
      </c>
      <c r="O119" s="92">
        <v>-10.323572827678628</v>
      </c>
      <c r="P119" s="90">
        <v>5.2793053804147672</v>
      </c>
      <c r="Q119" s="91">
        <v>5.2248821142566904</v>
      </c>
      <c r="R119" s="91">
        <v>-8.3365385151095381</v>
      </c>
      <c r="S119" s="92">
        <v>-16.614104849054947</v>
      </c>
      <c r="T119" s="250" t="s">
        <v>74</v>
      </c>
      <c r="U119" s="251"/>
      <c r="V119" s="251"/>
      <c r="W119" s="251"/>
    </row>
    <row r="120" spans="2:23" s="37" customFormat="1" ht="25" customHeight="1">
      <c r="B120" s="54" t="s">
        <v>75</v>
      </c>
      <c r="C120" s="55" t="s">
        <v>76</v>
      </c>
      <c r="D120" s="90">
        <v>5.7073131283829737</v>
      </c>
      <c r="E120" s="91">
        <v>5.3370249790934077</v>
      </c>
      <c r="F120" s="91">
        <v>8.0698306261961505E-2</v>
      </c>
      <c r="G120" s="92">
        <v>2.9921348904505374</v>
      </c>
      <c r="H120" s="90">
        <v>-1.2490820984748741</v>
      </c>
      <c r="I120" s="91">
        <v>0.96452328041694013</v>
      </c>
      <c r="J120" s="91">
        <v>4.3250703915572064</v>
      </c>
      <c r="K120" s="92">
        <v>-0.78125807864297681</v>
      </c>
      <c r="L120" s="90">
        <v>5.8400858378263143</v>
      </c>
      <c r="M120" s="91">
        <v>6.3827310736418896</v>
      </c>
      <c r="N120" s="91">
        <v>0.47235920214521165</v>
      </c>
      <c r="O120" s="92">
        <v>3.1106704091017123</v>
      </c>
      <c r="P120" s="90">
        <v>3.8382994835369333</v>
      </c>
      <c r="Q120" s="91">
        <v>-0.27104833621154345</v>
      </c>
      <c r="R120" s="91">
        <v>5.1499330173685465</v>
      </c>
      <c r="S120" s="92">
        <v>1.2561101212575476</v>
      </c>
      <c r="T120" s="250" t="s">
        <v>77</v>
      </c>
      <c r="U120" s="251"/>
      <c r="V120" s="251"/>
      <c r="W120" s="251"/>
    </row>
    <row r="121" spans="2:23" s="37" customFormat="1" ht="25" customHeight="1">
      <c r="B121" s="54" t="s">
        <v>78</v>
      </c>
      <c r="C121" s="55" t="s">
        <v>79</v>
      </c>
      <c r="D121" s="90">
        <v>13.6494424483669</v>
      </c>
      <c r="E121" s="91">
        <v>17.675738565819522</v>
      </c>
      <c r="F121" s="91">
        <v>11.201832677082479</v>
      </c>
      <c r="G121" s="92">
        <v>4.7418719781349594</v>
      </c>
      <c r="H121" s="90">
        <v>3.2101801755501924E-3</v>
      </c>
      <c r="I121" s="91">
        <v>0.60459611069483277</v>
      </c>
      <c r="J121" s="91">
        <v>4.038735936558413</v>
      </c>
      <c r="K121" s="92">
        <v>4.0087984145771749</v>
      </c>
      <c r="L121" s="90">
        <v>9.9070259923922812</v>
      </c>
      <c r="M121" s="91">
        <v>5.3200378406244253</v>
      </c>
      <c r="N121" s="91">
        <v>10.019080284838132</v>
      </c>
      <c r="O121" s="92">
        <v>4.5174472858408476</v>
      </c>
      <c r="P121" s="90">
        <v>-9.8532225014589905</v>
      </c>
      <c r="Q121" s="91">
        <v>4.5243965194728064</v>
      </c>
      <c r="R121" s="91">
        <v>7.3365989063685522</v>
      </c>
      <c r="S121" s="92">
        <v>-7.8745549937103698</v>
      </c>
      <c r="T121" s="250" t="s">
        <v>80</v>
      </c>
      <c r="U121" s="251"/>
      <c r="V121" s="251"/>
      <c r="W121" s="251"/>
    </row>
    <row r="122" spans="2:23" s="37" customFormat="1" ht="25" customHeight="1">
      <c r="B122" s="54" t="s">
        <v>81</v>
      </c>
      <c r="C122" s="55" t="s">
        <v>82</v>
      </c>
      <c r="D122" s="90">
        <v>1.0033150555173176</v>
      </c>
      <c r="E122" s="91">
        <v>-0.20263922879366625</v>
      </c>
      <c r="F122" s="91">
        <v>1.8847971027432964</v>
      </c>
      <c r="G122" s="92">
        <v>3.4517141587048217</v>
      </c>
      <c r="H122" s="90">
        <v>5.309507018254167</v>
      </c>
      <c r="I122" s="91">
        <v>2.9871030676795973</v>
      </c>
      <c r="J122" s="91">
        <v>0.39223684990676855</v>
      </c>
      <c r="K122" s="92">
        <v>0.53323197718746496</v>
      </c>
      <c r="L122" s="90">
        <v>-1.99781347403859</v>
      </c>
      <c r="M122" s="91">
        <v>-3.0236407492208128</v>
      </c>
      <c r="N122" s="91">
        <v>-2.1000952137346096</v>
      </c>
      <c r="O122" s="92">
        <v>-0.49297200276104958</v>
      </c>
      <c r="P122" s="90">
        <v>-2.370935504093552</v>
      </c>
      <c r="Q122" s="91">
        <v>-5.2068113991463383</v>
      </c>
      <c r="R122" s="91">
        <v>-7.328844143856827</v>
      </c>
      <c r="S122" s="92">
        <v>-9.1417390174902806</v>
      </c>
      <c r="T122" s="250" t="s">
        <v>83</v>
      </c>
      <c r="U122" s="251"/>
      <c r="V122" s="251"/>
      <c r="W122" s="251"/>
    </row>
    <row r="123" spans="2:23" s="37" customFormat="1" ht="25" customHeight="1">
      <c r="B123" s="54" t="s">
        <v>84</v>
      </c>
      <c r="C123" s="55" t="s">
        <v>85</v>
      </c>
      <c r="D123" s="90">
        <v>14.296413100781159</v>
      </c>
      <c r="E123" s="91">
        <v>5.7288867950958444</v>
      </c>
      <c r="F123" s="91">
        <v>12.899894472084551</v>
      </c>
      <c r="G123" s="92">
        <v>7.0688836551929146</v>
      </c>
      <c r="H123" s="90">
        <v>-3.3505427147417333</v>
      </c>
      <c r="I123" s="91">
        <v>3.5390739980182939</v>
      </c>
      <c r="J123" s="91">
        <v>2.5552346701139372</v>
      </c>
      <c r="K123" s="92">
        <v>2.9506708886637645</v>
      </c>
      <c r="L123" s="90">
        <v>4.9624736452702489</v>
      </c>
      <c r="M123" s="91">
        <v>3.3267368364823025</v>
      </c>
      <c r="N123" s="91">
        <v>2.8572153227375274</v>
      </c>
      <c r="O123" s="92">
        <v>2.5221420899335323</v>
      </c>
      <c r="P123" s="90">
        <v>-3.5849134590563825</v>
      </c>
      <c r="Q123" s="91">
        <v>-12.649115904640595</v>
      </c>
      <c r="R123" s="91">
        <v>-5.6985660455345482</v>
      </c>
      <c r="S123" s="92">
        <v>-3.8806852400174119</v>
      </c>
      <c r="T123" s="250" t="s">
        <v>86</v>
      </c>
      <c r="U123" s="251"/>
      <c r="V123" s="251"/>
      <c r="W123" s="251"/>
    </row>
    <row r="124" spans="2:23" s="37" customFormat="1" ht="25" customHeight="1">
      <c r="B124" s="54" t="s">
        <v>87</v>
      </c>
      <c r="C124" s="55" t="s">
        <v>88</v>
      </c>
      <c r="D124" s="90">
        <v>18.986194052728322</v>
      </c>
      <c r="E124" s="91">
        <v>5.96229812713156</v>
      </c>
      <c r="F124" s="91">
        <v>-4.5837033308905539</v>
      </c>
      <c r="G124" s="92">
        <v>2.9369541432203272</v>
      </c>
      <c r="H124" s="90">
        <v>1.2764784660778794</v>
      </c>
      <c r="I124" s="91">
        <v>1.809334112905514</v>
      </c>
      <c r="J124" s="91">
        <v>3.6253664495680571</v>
      </c>
      <c r="K124" s="92">
        <v>1.3941644699861699</v>
      </c>
      <c r="L124" s="90">
        <v>-0.94770279934259793</v>
      </c>
      <c r="M124" s="91">
        <v>8.6075242443065534</v>
      </c>
      <c r="N124" s="91">
        <v>3.9729193498452053</v>
      </c>
      <c r="O124" s="92">
        <v>3.8013984675818291</v>
      </c>
      <c r="P124" s="90">
        <v>-10.037307469357026</v>
      </c>
      <c r="Q124" s="91">
        <v>-46.056471355453432</v>
      </c>
      <c r="R124" s="91">
        <v>-40.974968668911224</v>
      </c>
      <c r="S124" s="92">
        <v>-36.332415588386368</v>
      </c>
      <c r="T124" s="250" t="s">
        <v>89</v>
      </c>
      <c r="U124" s="251"/>
      <c r="V124" s="251"/>
      <c r="W124" s="251"/>
    </row>
    <row r="125" spans="2:23" s="37" customFormat="1" ht="25" customHeight="1">
      <c r="B125" s="54" t="s">
        <v>90</v>
      </c>
      <c r="C125" s="55" t="s">
        <v>91</v>
      </c>
      <c r="D125" s="90">
        <v>10.102488591348081</v>
      </c>
      <c r="E125" s="91">
        <v>2.0021719787115533</v>
      </c>
      <c r="F125" s="91">
        <v>7.9434429835523401</v>
      </c>
      <c r="G125" s="92">
        <v>8.39049833630623</v>
      </c>
      <c r="H125" s="90">
        <v>3.0018444856822146</v>
      </c>
      <c r="I125" s="91">
        <v>-3.1907083191873298E-2</v>
      </c>
      <c r="J125" s="91">
        <v>-3.8550327007476626</v>
      </c>
      <c r="K125" s="92">
        <v>-0.89179102129046672</v>
      </c>
      <c r="L125" s="90">
        <v>10.465725795307401</v>
      </c>
      <c r="M125" s="91">
        <v>14.70909336459847</v>
      </c>
      <c r="N125" s="91">
        <v>12.840181904336756</v>
      </c>
      <c r="O125" s="92">
        <v>11.774461472020947</v>
      </c>
      <c r="P125" s="90">
        <v>-16.005582973081989</v>
      </c>
      <c r="Q125" s="91">
        <v>-50.998461434620211</v>
      </c>
      <c r="R125" s="91">
        <v>-32.969576447131679</v>
      </c>
      <c r="S125" s="92">
        <v>-24.156655750361043</v>
      </c>
      <c r="T125" s="250" t="s">
        <v>92</v>
      </c>
      <c r="U125" s="251"/>
      <c r="V125" s="251"/>
      <c r="W125" s="251"/>
    </row>
    <row r="126" spans="2:23" s="37" customFormat="1" ht="25" customHeight="1">
      <c r="B126" s="54" t="s">
        <v>93</v>
      </c>
      <c r="C126" s="55" t="s">
        <v>94</v>
      </c>
      <c r="D126" s="90">
        <v>8.4835280401636801</v>
      </c>
      <c r="E126" s="91">
        <v>9.4463393800504178</v>
      </c>
      <c r="F126" s="91">
        <v>0.91493406188212223</v>
      </c>
      <c r="G126" s="92">
        <v>8.2781862136771966</v>
      </c>
      <c r="H126" s="90">
        <v>1.1440484802234696</v>
      </c>
      <c r="I126" s="91">
        <v>-0.96765888845189441</v>
      </c>
      <c r="J126" s="91">
        <v>2.0839767005777388</v>
      </c>
      <c r="K126" s="92">
        <v>-6.0507637233499718</v>
      </c>
      <c r="L126" s="90">
        <v>-0.56526972519809204</v>
      </c>
      <c r="M126" s="91">
        <v>-1.3000751214180872</v>
      </c>
      <c r="N126" s="91">
        <v>-1.5302558046163983</v>
      </c>
      <c r="O126" s="92">
        <v>3.1102620881676035</v>
      </c>
      <c r="P126" s="90">
        <v>9.6894809524010981</v>
      </c>
      <c r="Q126" s="91">
        <v>-0.24211602432542279</v>
      </c>
      <c r="R126" s="91">
        <v>5.4539303609066225</v>
      </c>
      <c r="S126" s="92">
        <v>-0.99908365139050881</v>
      </c>
      <c r="T126" s="250" t="s">
        <v>95</v>
      </c>
      <c r="U126" s="251"/>
      <c r="V126" s="251"/>
      <c r="W126" s="251"/>
    </row>
    <row r="127" spans="2:23" s="37" customFormat="1" ht="25" customHeight="1">
      <c r="B127" s="54" t="s">
        <v>96</v>
      </c>
      <c r="C127" s="60" t="s">
        <v>97</v>
      </c>
      <c r="D127" s="95">
        <v>0.1837713597012236</v>
      </c>
      <c r="E127" s="96">
        <v>-0.46466991397379198</v>
      </c>
      <c r="F127" s="96">
        <v>-0.51332437052941104</v>
      </c>
      <c r="G127" s="97">
        <v>-2.8995165731705574</v>
      </c>
      <c r="H127" s="95">
        <v>-4.1636439318801681</v>
      </c>
      <c r="I127" s="96">
        <v>-2.8633383569285797</v>
      </c>
      <c r="J127" s="96">
        <v>-5.8616261906178853</v>
      </c>
      <c r="K127" s="97">
        <v>-7.2400301219223024</v>
      </c>
      <c r="L127" s="95">
        <v>0.32859677389709407</v>
      </c>
      <c r="M127" s="96">
        <v>-1.4747837816575293</v>
      </c>
      <c r="N127" s="96">
        <v>4.378981821557848</v>
      </c>
      <c r="O127" s="97">
        <v>8.5025135405046637</v>
      </c>
      <c r="P127" s="95">
        <v>1.314491463006795</v>
      </c>
      <c r="Q127" s="96">
        <v>-1.9433302428465082</v>
      </c>
      <c r="R127" s="96">
        <v>-3.8352582711837169</v>
      </c>
      <c r="S127" s="97">
        <v>-5.5464425668625523</v>
      </c>
      <c r="T127" s="252" t="s">
        <v>98</v>
      </c>
      <c r="U127" s="253"/>
      <c r="V127" s="253"/>
      <c r="W127" s="253"/>
    </row>
    <row r="128" spans="2:23" s="37" customFormat="1" ht="25" customHeight="1">
      <c r="B128" s="54" t="s">
        <v>99</v>
      </c>
      <c r="C128" s="55" t="s">
        <v>100</v>
      </c>
      <c r="D128" s="90">
        <v>8.3844838836460092</v>
      </c>
      <c r="E128" s="91">
        <v>7.3380628691925187</v>
      </c>
      <c r="F128" s="91">
        <v>5.8468973034218497</v>
      </c>
      <c r="G128" s="92">
        <v>5.3953840034617784</v>
      </c>
      <c r="H128" s="90">
        <v>-0.5903077749022434</v>
      </c>
      <c r="I128" s="91">
        <v>-1.2821864386438397</v>
      </c>
      <c r="J128" s="91">
        <v>-3.268428504726284</v>
      </c>
      <c r="K128" s="92">
        <v>-4.8486281389659602</v>
      </c>
      <c r="L128" s="90">
        <v>4.9504584019642417</v>
      </c>
      <c r="M128" s="91">
        <v>4.2200201964490036</v>
      </c>
      <c r="N128" s="91">
        <v>5.4457034312226149</v>
      </c>
      <c r="O128" s="92">
        <v>5.9797115962096026</v>
      </c>
      <c r="P128" s="90">
        <v>-9.6892587665143637</v>
      </c>
      <c r="Q128" s="91">
        <v>-15.312593452619527</v>
      </c>
      <c r="R128" s="91">
        <v>-14.577646402126899</v>
      </c>
      <c r="S128" s="92">
        <v>-12.75444293913014</v>
      </c>
      <c r="T128" s="250" t="s">
        <v>101</v>
      </c>
      <c r="U128" s="251"/>
      <c r="V128" s="251"/>
      <c r="W128" s="251"/>
    </row>
    <row r="129" spans="2:23" s="37" customFormat="1" ht="25" customHeight="1">
      <c r="B129" s="54" t="s">
        <v>102</v>
      </c>
      <c r="C129" s="63" t="s">
        <v>103</v>
      </c>
      <c r="D129" s="90">
        <v>3.6132019592389986</v>
      </c>
      <c r="E129" s="91">
        <v>2.7226317911761555</v>
      </c>
      <c r="F129" s="91">
        <v>3.8114680416566182</v>
      </c>
      <c r="G129" s="92">
        <v>0.85592754830088325</v>
      </c>
      <c r="H129" s="90">
        <v>-0.43968857376325277</v>
      </c>
      <c r="I129" s="91">
        <v>0.29889592479788174</v>
      </c>
      <c r="J129" s="91">
        <v>-1.079357502664513</v>
      </c>
      <c r="K129" s="92">
        <v>-2.1791600813159562</v>
      </c>
      <c r="L129" s="90">
        <v>-4.4489053143108919</v>
      </c>
      <c r="M129" s="91">
        <v>-4.1511768077050482</v>
      </c>
      <c r="N129" s="91">
        <v>-3.5762445147481725</v>
      </c>
      <c r="O129" s="92">
        <v>-1.2420981258114749</v>
      </c>
      <c r="P129" s="90">
        <v>7.340017677923738</v>
      </c>
      <c r="Q129" s="91">
        <v>-7.0792932312946473</v>
      </c>
      <c r="R129" s="91">
        <v>-5.0522113517048268</v>
      </c>
      <c r="S129" s="92">
        <v>-5.9710092946060662</v>
      </c>
      <c r="T129" s="250" t="s">
        <v>104</v>
      </c>
      <c r="U129" s="251"/>
      <c r="V129" s="251"/>
      <c r="W129" s="251"/>
    </row>
    <row r="130" spans="2:23" s="37" customFormat="1" ht="25" customHeight="1">
      <c r="B130" s="54" t="s">
        <v>105</v>
      </c>
      <c r="C130" s="60" t="s">
        <v>106</v>
      </c>
      <c r="D130" s="95">
        <v>-5.0457622819414567</v>
      </c>
      <c r="E130" s="96">
        <v>-4.6907624797998704</v>
      </c>
      <c r="F130" s="96">
        <v>-6.4014047349085113</v>
      </c>
      <c r="G130" s="97">
        <v>-1.1888374807254465</v>
      </c>
      <c r="H130" s="95">
        <v>-0.81345100880150234</v>
      </c>
      <c r="I130" s="96">
        <v>-1.5353147220065866</v>
      </c>
      <c r="J130" s="96">
        <v>-1.5753109215146166</v>
      </c>
      <c r="K130" s="97">
        <v>-5.226516038250284</v>
      </c>
      <c r="L130" s="95">
        <v>0.30083613084466165</v>
      </c>
      <c r="M130" s="96">
        <v>-8.6318986449851476E-2</v>
      </c>
      <c r="N130" s="96">
        <v>-3.0311986820169778</v>
      </c>
      <c r="O130" s="97">
        <v>-1.6797577665871422</v>
      </c>
      <c r="P130" s="95">
        <v>11.404716717672848</v>
      </c>
      <c r="Q130" s="96">
        <v>10.697601060443906</v>
      </c>
      <c r="R130" s="96">
        <v>15.914064386797101</v>
      </c>
      <c r="S130" s="97">
        <v>13.672730485304662</v>
      </c>
      <c r="T130" s="250" t="s">
        <v>107</v>
      </c>
      <c r="U130" s="251"/>
      <c r="V130" s="251"/>
      <c r="W130" s="251"/>
    </row>
    <row r="131" spans="2:23" s="37" customFormat="1" ht="25" customHeight="1">
      <c r="B131" s="54" t="s">
        <v>108</v>
      </c>
      <c r="C131" s="55" t="s">
        <v>109</v>
      </c>
      <c r="D131" s="90">
        <v>10.434547413894602</v>
      </c>
      <c r="E131" s="91">
        <v>10.421910796110012</v>
      </c>
      <c r="F131" s="91">
        <v>5.8466947570821937</v>
      </c>
      <c r="G131" s="92">
        <v>6.9937176494557551</v>
      </c>
      <c r="H131" s="90">
        <v>4.5179649116838583</v>
      </c>
      <c r="I131" s="91">
        <v>4.2666767297783847</v>
      </c>
      <c r="J131" s="91">
        <v>7.0186658268350577</v>
      </c>
      <c r="K131" s="92">
        <v>6.3811499299565977</v>
      </c>
      <c r="L131" s="90">
        <v>8.1702068971963637</v>
      </c>
      <c r="M131" s="91">
        <v>9.3763609082381691</v>
      </c>
      <c r="N131" s="91">
        <v>7.5968060286187411</v>
      </c>
      <c r="O131" s="92">
        <v>8.0845068374575391</v>
      </c>
      <c r="P131" s="90">
        <v>11.240535163952847</v>
      </c>
      <c r="Q131" s="91">
        <v>11.088522534597733</v>
      </c>
      <c r="R131" s="91">
        <v>9.6369254203224841</v>
      </c>
      <c r="S131" s="92">
        <v>9.8239897787667729</v>
      </c>
      <c r="T131" s="250" t="s">
        <v>110</v>
      </c>
      <c r="U131" s="251"/>
      <c r="V131" s="251"/>
      <c r="W131" s="251"/>
    </row>
    <row r="132" spans="2:23" s="37" customFormat="1" ht="25" customHeight="1">
      <c r="B132" s="54" t="s">
        <v>111</v>
      </c>
      <c r="C132" s="55" t="s">
        <v>112</v>
      </c>
      <c r="D132" s="90">
        <v>9.734908250623997</v>
      </c>
      <c r="E132" s="91">
        <v>0.92211215214550446</v>
      </c>
      <c r="F132" s="91">
        <v>0.85925961801143202</v>
      </c>
      <c r="G132" s="92">
        <v>-1.1767323073854419</v>
      </c>
      <c r="H132" s="90">
        <v>4.2412061559705894</v>
      </c>
      <c r="I132" s="91">
        <v>5.9993290774553953</v>
      </c>
      <c r="J132" s="91">
        <v>5.3080173105700457</v>
      </c>
      <c r="K132" s="92">
        <v>6.4369904611571549</v>
      </c>
      <c r="L132" s="90">
        <v>9.8040445757071168</v>
      </c>
      <c r="M132" s="91">
        <v>8.1450360343133354</v>
      </c>
      <c r="N132" s="91">
        <v>5.9408211875862538</v>
      </c>
      <c r="O132" s="92">
        <v>5.4615712848998133</v>
      </c>
      <c r="P132" s="90">
        <v>-4.0643712568173225</v>
      </c>
      <c r="Q132" s="91">
        <v>-7.2977812208698811</v>
      </c>
      <c r="R132" s="91">
        <v>11.093780121903475</v>
      </c>
      <c r="S132" s="92">
        <v>23.965038181829556</v>
      </c>
      <c r="T132" s="250" t="s">
        <v>113</v>
      </c>
      <c r="U132" s="251"/>
      <c r="V132" s="251"/>
      <c r="W132" s="251"/>
    </row>
    <row r="133" spans="2:23" s="37" customFormat="1" ht="25" customHeight="1">
      <c r="B133" s="54" t="s">
        <v>114</v>
      </c>
      <c r="C133" s="55" t="s">
        <v>115</v>
      </c>
      <c r="D133" s="90">
        <v>29.939458031213118</v>
      </c>
      <c r="E133" s="91">
        <v>24.168384538643561</v>
      </c>
      <c r="F133" s="91">
        <v>22.126833027325187</v>
      </c>
      <c r="G133" s="92">
        <v>19.78348894784061</v>
      </c>
      <c r="H133" s="90">
        <v>-3.486513974934391</v>
      </c>
      <c r="I133" s="91">
        <v>-4.6033553452925702</v>
      </c>
      <c r="J133" s="91">
        <v>-4.2270266582935312</v>
      </c>
      <c r="K133" s="92">
        <v>-4.4940983683315006</v>
      </c>
      <c r="L133" s="90">
        <v>-0.89248740967921014</v>
      </c>
      <c r="M133" s="91">
        <v>-0.89203545683147478</v>
      </c>
      <c r="N133" s="91">
        <v>-0.93781927532735621</v>
      </c>
      <c r="O133" s="92">
        <v>2.7617467255325323E-3</v>
      </c>
      <c r="P133" s="90">
        <v>-2.5727255373090507</v>
      </c>
      <c r="Q133" s="91">
        <v>-27.454128662056021</v>
      </c>
      <c r="R133" s="91">
        <v>-16.412847153988753</v>
      </c>
      <c r="S133" s="92">
        <v>-20.513389202956532</v>
      </c>
      <c r="T133" s="250" t="s">
        <v>116</v>
      </c>
      <c r="U133" s="251"/>
      <c r="V133" s="251"/>
      <c r="W133" s="251"/>
    </row>
    <row r="134" spans="2:23" s="37" customFormat="1" ht="25" customHeight="1">
      <c r="B134" s="65" t="s">
        <v>117</v>
      </c>
      <c r="C134" s="66" t="s">
        <v>118</v>
      </c>
      <c r="D134" s="100">
        <v>8.0055502106458842</v>
      </c>
      <c r="E134" s="101">
        <v>5.1415696330713967</v>
      </c>
      <c r="F134" s="101">
        <v>0.80763405775319264</v>
      </c>
      <c r="G134" s="102">
        <v>-1.3848160054914627</v>
      </c>
      <c r="H134" s="100">
        <v>4.6667377429358448</v>
      </c>
      <c r="I134" s="101">
        <v>8.2327040529857509</v>
      </c>
      <c r="J134" s="101">
        <v>9.9202285409317739</v>
      </c>
      <c r="K134" s="102">
        <v>10.786489628518691</v>
      </c>
      <c r="L134" s="100">
        <v>17.853255381569678</v>
      </c>
      <c r="M134" s="101">
        <v>18.678860321454938</v>
      </c>
      <c r="N134" s="101">
        <v>17.383947926802222</v>
      </c>
      <c r="O134" s="102">
        <v>14.679401497992384</v>
      </c>
      <c r="P134" s="100">
        <v>3.994433477011583</v>
      </c>
      <c r="Q134" s="101">
        <v>3.8557576686988337</v>
      </c>
      <c r="R134" s="101">
        <v>-1.5791864603055705</v>
      </c>
      <c r="S134" s="102">
        <v>-1.7394132154982533</v>
      </c>
      <c r="T134" s="252" t="s">
        <v>119</v>
      </c>
      <c r="U134" s="253"/>
      <c r="V134" s="253"/>
      <c r="W134" s="253"/>
    </row>
    <row r="135" spans="2:23" s="37" customFormat="1" ht="25" customHeight="1">
      <c r="B135" s="233" t="s">
        <v>120</v>
      </c>
      <c r="C135" s="233"/>
      <c r="D135" s="105">
        <v>3.7485350440036092</v>
      </c>
      <c r="E135" s="106">
        <v>0.57510030621428232</v>
      </c>
      <c r="F135" s="106">
        <v>-0.82477846267920985</v>
      </c>
      <c r="G135" s="107">
        <v>-0.49843896065850934</v>
      </c>
      <c r="H135" s="105">
        <v>-0.69156202712111758</v>
      </c>
      <c r="I135" s="106">
        <v>1.1484251261543843</v>
      </c>
      <c r="J135" s="106">
        <v>1.708882220856478</v>
      </c>
      <c r="K135" s="107">
        <v>3.1599704775113979</v>
      </c>
      <c r="L135" s="105">
        <v>2.1080134341567858</v>
      </c>
      <c r="M135" s="106">
        <v>2.1382601092633235</v>
      </c>
      <c r="N135" s="106">
        <v>1.242652937775679</v>
      </c>
      <c r="O135" s="107">
        <v>-1.0640071319105493</v>
      </c>
      <c r="P135" s="105">
        <v>0.99498157893025407</v>
      </c>
      <c r="Q135" s="106">
        <v>-5.1922253494792514</v>
      </c>
      <c r="R135" s="106">
        <v>-6.6643149805048152</v>
      </c>
      <c r="S135" s="107">
        <v>-9.082906495400545</v>
      </c>
      <c r="T135" s="252" t="s">
        <v>121</v>
      </c>
      <c r="U135" s="253"/>
      <c r="V135" s="253"/>
      <c r="W135" s="253"/>
    </row>
    <row r="136" spans="2:23" s="37" customFormat="1" ht="25" customHeight="1" thickBot="1">
      <c r="B136" s="215" t="s">
        <v>122</v>
      </c>
      <c r="C136" s="215"/>
      <c r="D136" s="110">
        <v>6.7039091733859024</v>
      </c>
      <c r="E136" s="111">
        <v>3.7922399395899253</v>
      </c>
      <c r="F136" s="111">
        <v>2.9403174200564708</v>
      </c>
      <c r="G136" s="112">
        <v>3.206443380977797</v>
      </c>
      <c r="H136" s="110">
        <v>-0.24499250666165651</v>
      </c>
      <c r="I136" s="111">
        <v>0.91563559830047936</v>
      </c>
      <c r="J136" s="111">
        <v>0.62200884751737462</v>
      </c>
      <c r="K136" s="112">
        <v>-1.1008267645446268</v>
      </c>
      <c r="L136" s="110">
        <v>2.5187200356576067</v>
      </c>
      <c r="M136" s="111">
        <v>2.7198857774257457</v>
      </c>
      <c r="N136" s="111">
        <v>2.1488822880963543</v>
      </c>
      <c r="O136" s="112">
        <v>3.34512770714126</v>
      </c>
      <c r="P136" s="110">
        <v>-0.62746842426081306</v>
      </c>
      <c r="Q136" s="111">
        <v>-9.1598512115894088</v>
      </c>
      <c r="R136" s="111">
        <v>-5.9759528762194254</v>
      </c>
      <c r="S136" s="107">
        <v>-5.9710816782777236</v>
      </c>
      <c r="T136" s="252" t="s">
        <v>123</v>
      </c>
      <c r="U136" s="253"/>
      <c r="V136" s="253"/>
      <c r="W136" s="253"/>
    </row>
    <row r="137" spans="2:23" s="37" customFormat="1" ht="25" customHeight="1">
      <c r="B137" s="163" t="s">
        <v>124</v>
      </c>
      <c r="C137" s="78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80"/>
      <c r="O137" s="81"/>
      <c r="P137" s="78"/>
      <c r="Q137" s="78"/>
      <c r="R137" s="82"/>
      <c r="S137" s="170"/>
      <c r="T137" s="170"/>
      <c r="U137" s="170"/>
      <c r="V137" s="170"/>
      <c r="W137" s="171" t="s">
        <v>193</v>
      </c>
    </row>
    <row r="138" spans="2:23" s="37" customFormat="1" ht="20.149999999999999" customHeight="1">
      <c r="B138" s="78"/>
      <c r="C138" s="78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80"/>
      <c r="O138" s="81"/>
      <c r="P138" s="81"/>
      <c r="Q138" s="78"/>
      <c r="R138" s="82"/>
    </row>
    <row r="139" spans="2:23" s="37" customFormat="1" ht="25" customHeight="1">
      <c r="B139" s="246" t="s">
        <v>156</v>
      </c>
      <c r="C139" s="246"/>
      <c r="D139" s="246"/>
      <c r="E139" s="246"/>
      <c r="F139" s="246"/>
      <c r="G139" s="246"/>
      <c r="H139" s="246"/>
      <c r="I139" s="246"/>
      <c r="J139" s="246"/>
      <c r="K139" s="246"/>
      <c r="L139" s="246"/>
      <c r="M139" s="246"/>
      <c r="N139" s="246"/>
      <c r="O139" s="246"/>
      <c r="P139" s="246"/>
      <c r="Q139" s="246"/>
      <c r="R139" s="246"/>
      <c r="S139" s="246"/>
      <c r="T139" s="246"/>
    </row>
    <row r="140" spans="2:23" s="37" customFormat="1" ht="25" customHeight="1">
      <c r="B140" s="247" t="s">
        <v>155</v>
      </c>
      <c r="C140" s="247"/>
      <c r="D140" s="247"/>
      <c r="E140" s="247"/>
      <c r="F140" s="247"/>
      <c r="G140" s="247"/>
      <c r="H140" s="247"/>
      <c r="I140" s="247"/>
      <c r="J140" s="247"/>
      <c r="K140" s="247"/>
      <c r="L140" s="247"/>
      <c r="M140" s="247"/>
      <c r="N140" s="247"/>
      <c r="O140" s="247"/>
      <c r="P140" s="247"/>
      <c r="Q140" s="247"/>
      <c r="R140" s="247"/>
      <c r="S140" s="247"/>
      <c r="T140" s="247"/>
    </row>
    <row r="141" spans="2:23" s="37" customFormat="1" ht="25" customHeight="1">
      <c r="B141" s="248" t="s">
        <v>125</v>
      </c>
      <c r="C141" s="248"/>
      <c r="D141" s="248"/>
      <c r="E141" s="248"/>
      <c r="F141" s="248"/>
      <c r="G141" s="248"/>
      <c r="H141" s="248"/>
      <c r="I141" s="248"/>
      <c r="J141" s="248"/>
      <c r="K141" s="248"/>
      <c r="L141" s="248"/>
      <c r="M141" s="248"/>
      <c r="N141" s="248"/>
      <c r="O141" s="248"/>
      <c r="P141" s="248"/>
      <c r="Q141" s="248"/>
      <c r="R141" s="248"/>
      <c r="S141" s="248"/>
      <c r="T141" s="248"/>
    </row>
    <row r="142" spans="2:23" s="37" customFormat="1" ht="25" customHeight="1">
      <c r="B142" s="234" t="s">
        <v>60</v>
      </c>
      <c r="C142" s="235" t="s">
        <v>61</v>
      </c>
      <c r="D142" s="209">
        <v>2021</v>
      </c>
      <c r="E142" s="210"/>
      <c r="F142" s="210"/>
      <c r="G142" s="211"/>
      <c r="H142" s="209" t="s">
        <v>143</v>
      </c>
      <c r="I142" s="210"/>
      <c r="J142" s="210"/>
      <c r="K142" s="211"/>
      <c r="L142" s="209" t="s">
        <v>144</v>
      </c>
      <c r="M142" s="210"/>
      <c r="N142" s="210"/>
      <c r="O142" s="211"/>
      <c r="P142" s="236" t="s">
        <v>62</v>
      </c>
      <c r="Q142" s="257"/>
      <c r="R142" s="257"/>
      <c r="S142" s="257"/>
      <c r="T142" s="258"/>
    </row>
    <row r="143" spans="2:23" s="37" customFormat="1" ht="25" customHeight="1">
      <c r="B143" s="234"/>
      <c r="C143" s="235"/>
      <c r="D143" s="46" t="s">
        <v>63</v>
      </c>
      <c r="E143" s="46" t="s">
        <v>64</v>
      </c>
      <c r="F143" s="46" t="s">
        <v>65</v>
      </c>
      <c r="G143" s="46" t="s">
        <v>66</v>
      </c>
      <c r="H143" s="46" t="s">
        <v>63</v>
      </c>
      <c r="I143" s="46" t="s">
        <v>64</v>
      </c>
      <c r="J143" s="46" t="s">
        <v>65</v>
      </c>
      <c r="K143" s="46" t="s">
        <v>66</v>
      </c>
      <c r="L143" s="46" t="s">
        <v>63</v>
      </c>
      <c r="M143" s="46" t="s">
        <v>64</v>
      </c>
      <c r="N143" s="46" t="s">
        <v>65</v>
      </c>
      <c r="O143" s="46" t="s">
        <v>66</v>
      </c>
      <c r="P143" s="259"/>
      <c r="Q143" s="260"/>
      <c r="R143" s="260"/>
      <c r="S143" s="260"/>
      <c r="T143" s="261"/>
    </row>
    <row r="144" spans="2:23" s="37" customFormat="1" ht="25" customHeight="1">
      <c r="B144" s="148"/>
      <c r="C144" s="60" t="s">
        <v>67</v>
      </c>
      <c r="D144" s="95">
        <v>-5.0738795129364078</v>
      </c>
      <c r="E144" s="96">
        <v>6.9722674465771739</v>
      </c>
      <c r="F144" s="96">
        <v>8.0968356588608792</v>
      </c>
      <c r="G144" s="97">
        <v>10.31888909239138</v>
      </c>
      <c r="H144" s="85">
        <f>(H61/D61-1)*100</f>
        <v>9.034379809681381</v>
      </c>
      <c r="I144" s="86">
        <f t="shared" ref="I144:O144" si="3">(I61/E61-1)*100</f>
        <v>8.8029201908432562</v>
      </c>
      <c r="J144" s="86">
        <f t="shared" si="3"/>
        <v>9.6105655871897788</v>
      </c>
      <c r="K144" s="87">
        <f t="shared" si="3"/>
        <v>5.4252463143202645</v>
      </c>
      <c r="L144" s="85">
        <f t="shared" si="3"/>
        <v>3.2494833403013068</v>
      </c>
      <c r="M144" s="86">
        <f t="shared" si="3"/>
        <v>2.5059178016104688</v>
      </c>
      <c r="N144" s="86">
        <f t="shared" si="3"/>
        <v>1.5426998430801753</v>
      </c>
      <c r="O144" s="87">
        <f t="shared" si="3"/>
        <v>3.23466402206114</v>
      </c>
      <c r="P144" s="255" t="s">
        <v>68</v>
      </c>
      <c r="Q144" s="223"/>
      <c r="R144" s="223"/>
      <c r="S144" s="223"/>
      <c r="T144" s="223"/>
    </row>
    <row r="145" spans="2:20" s="37" customFormat="1" ht="25" customHeight="1">
      <c r="B145" s="54" t="s">
        <v>69</v>
      </c>
      <c r="C145" s="55" t="s">
        <v>70</v>
      </c>
      <c r="D145" s="90">
        <v>41.697232938261244</v>
      </c>
      <c r="E145" s="91">
        <v>24.044444408335529</v>
      </c>
      <c r="F145" s="91">
        <v>10.896377466733686</v>
      </c>
      <c r="G145" s="92">
        <v>7.5272716427434494</v>
      </c>
      <c r="H145" s="90">
        <f t="shared" ref="H145:H163" si="4">(H62/D62-1)*100</f>
        <v>-6.127554915276856</v>
      </c>
      <c r="I145" s="91">
        <f t="shared" ref="I145:I163" si="5">(I62/E62-1)*100</f>
        <v>-5.3312723382128784</v>
      </c>
      <c r="J145" s="91">
        <f t="shared" ref="J145:J163" si="6">(J62/F62-1)*100</f>
        <v>-4.0527525927550823</v>
      </c>
      <c r="K145" s="92">
        <f t="shared" ref="K145:K163" si="7">(K62/G62-1)*100</f>
        <v>-7.0730949158835044</v>
      </c>
      <c r="L145" s="90">
        <f t="shared" ref="L145:L163" si="8">(L62/H62-1)*100</f>
        <v>0.78013631925264448</v>
      </c>
      <c r="M145" s="91">
        <f t="shared" ref="M145:M163" si="9">(M62/I62-1)*100</f>
        <v>0.32689838109680736</v>
      </c>
      <c r="N145" s="91">
        <f t="shared" ref="N145:N163" si="10">(N62/J62-1)*100</f>
        <v>2.5294516863967331</v>
      </c>
      <c r="O145" s="92">
        <f t="shared" ref="O145:O163" si="11">(O62/K62-1)*100</f>
        <v>1.2732201105994045</v>
      </c>
      <c r="P145" s="249" t="s">
        <v>71</v>
      </c>
      <c r="Q145" s="222"/>
      <c r="R145" s="222"/>
      <c r="S145" s="222"/>
      <c r="T145" s="222"/>
    </row>
    <row r="146" spans="2:20" s="37" customFormat="1" ht="25" customHeight="1">
      <c r="B146" s="54" t="s">
        <v>72</v>
      </c>
      <c r="C146" s="55" t="s">
        <v>73</v>
      </c>
      <c r="D146" s="90">
        <v>-10.969755114380742</v>
      </c>
      <c r="E146" s="91">
        <v>-5.1484970198102609</v>
      </c>
      <c r="F146" s="91">
        <v>5.515396821717089</v>
      </c>
      <c r="G146" s="92">
        <v>8.7137242270641568</v>
      </c>
      <c r="H146" s="90">
        <f t="shared" si="4"/>
        <v>5.8067949620911774</v>
      </c>
      <c r="I146" s="91">
        <f t="shared" si="5"/>
        <v>11.102979347987807</v>
      </c>
      <c r="J146" s="91">
        <f t="shared" si="6"/>
        <v>11.300522445301308</v>
      </c>
      <c r="K146" s="92">
        <f t="shared" si="7"/>
        <v>5.295006040289274</v>
      </c>
      <c r="L146" s="90">
        <f t="shared" si="8"/>
        <v>1.3324105239268302</v>
      </c>
      <c r="M146" s="91">
        <f t="shared" si="9"/>
        <v>-5.1712972212676007</v>
      </c>
      <c r="N146" s="91">
        <f t="shared" si="10"/>
        <v>-5.6571067941636022</v>
      </c>
      <c r="O146" s="92">
        <f t="shared" si="11"/>
        <v>-2.2054031864118473</v>
      </c>
      <c r="P146" s="249" t="s">
        <v>74</v>
      </c>
      <c r="Q146" s="222"/>
      <c r="R146" s="222"/>
      <c r="S146" s="222"/>
      <c r="T146" s="222"/>
    </row>
    <row r="147" spans="2:20" s="37" customFormat="1" ht="25" customHeight="1">
      <c r="B147" s="54" t="s">
        <v>75</v>
      </c>
      <c r="C147" s="55" t="s">
        <v>76</v>
      </c>
      <c r="D147" s="90">
        <v>6.0906447111040096</v>
      </c>
      <c r="E147" s="91">
        <v>13.993378294494253</v>
      </c>
      <c r="F147" s="91">
        <v>12.621831828972518</v>
      </c>
      <c r="G147" s="92">
        <v>12.031300871238958</v>
      </c>
      <c r="H147" s="90">
        <f t="shared" si="4"/>
        <v>17.937459562656599</v>
      </c>
      <c r="I147" s="91">
        <f t="shared" si="5"/>
        <v>7.5061760358290153</v>
      </c>
      <c r="J147" s="91">
        <f t="shared" si="6"/>
        <v>14.381577742759987</v>
      </c>
      <c r="K147" s="92">
        <f t="shared" si="7"/>
        <v>1.1982534624753516</v>
      </c>
      <c r="L147" s="90">
        <f t="shared" si="8"/>
        <v>0.77050339255970712</v>
      </c>
      <c r="M147" s="91">
        <f t="shared" si="9"/>
        <v>5.5870800091491812</v>
      </c>
      <c r="N147" s="91">
        <f t="shared" si="10"/>
        <v>2.5980045175570066</v>
      </c>
      <c r="O147" s="92">
        <f t="shared" si="11"/>
        <v>6.3906238517758895</v>
      </c>
      <c r="P147" s="249" t="s">
        <v>77</v>
      </c>
      <c r="Q147" s="222"/>
      <c r="R147" s="222"/>
      <c r="S147" s="222"/>
      <c r="T147" s="222"/>
    </row>
    <row r="148" spans="2:20" s="37" customFormat="1" ht="25" customHeight="1">
      <c r="B148" s="54" t="s">
        <v>78</v>
      </c>
      <c r="C148" s="55" t="s">
        <v>79</v>
      </c>
      <c r="D148" s="90">
        <v>5.5293922164108</v>
      </c>
      <c r="E148" s="91">
        <v>15.980935247218863</v>
      </c>
      <c r="F148" s="91">
        <v>5.4541455696844876</v>
      </c>
      <c r="G148" s="92">
        <v>20.934439609066402</v>
      </c>
      <c r="H148" s="90">
        <f t="shared" si="4"/>
        <v>17.100185549223767</v>
      </c>
      <c r="I148" s="91">
        <f t="shared" si="5"/>
        <v>11.092316341843866</v>
      </c>
      <c r="J148" s="91">
        <f t="shared" si="6"/>
        <v>13.055257416009658</v>
      </c>
      <c r="K148" s="92">
        <f t="shared" si="7"/>
        <v>-0.43085259060506864</v>
      </c>
      <c r="L148" s="90">
        <f t="shared" si="8"/>
        <v>1.1328997893847337</v>
      </c>
      <c r="M148" s="91">
        <f t="shared" si="9"/>
        <v>4.9109864578352314</v>
      </c>
      <c r="N148" s="91">
        <f t="shared" si="10"/>
        <v>5.3732993560258846</v>
      </c>
      <c r="O148" s="92">
        <f t="shared" si="11"/>
        <v>4.6156340288607822</v>
      </c>
      <c r="P148" s="249" t="s">
        <v>80</v>
      </c>
      <c r="Q148" s="222"/>
      <c r="R148" s="222"/>
      <c r="S148" s="222"/>
      <c r="T148" s="222"/>
    </row>
    <row r="149" spans="2:20" s="37" customFormat="1" ht="25" customHeight="1">
      <c r="B149" s="54" t="s">
        <v>81</v>
      </c>
      <c r="C149" s="55" t="s">
        <v>82</v>
      </c>
      <c r="D149" s="90">
        <v>-2.1063059001154461</v>
      </c>
      <c r="E149" s="91">
        <v>1.4561943315990256</v>
      </c>
      <c r="F149" s="91">
        <v>6.3819930948251002</v>
      </c>
      <c r="G149" s="92">
        <v>3.4445174828568792</v>
      </c>
      <c r="H149" s="90">
        <f t="shared" si="4"/>
        <v>1.6414497680427242</v>
      </c>
      <c r="I149" s="91">
        <f t="shared" si="5"/>
        <v>2.7252764865121071</v>
      </c>
      <c r="J149" s="91">
        <f t="shared" si="6"/>
        <v>6.6637722073846106</v>
      </c>
      <c r="K149" s="92">
        <f t="shared" si="7"/>
        <v>9.6289998953472455</v>
      </c>
      <c r="L149" s="90">
        <f t="shared" si="8"/>
        <v>7.9066057276783175</v>
      </c>
      <c r="M149" s="91">
        <f t="shared" si="9"/>
        <v>11.185706737348266</v>
      </c>
      <c r="N149" s="91">
        <f t="shared" si="10"/>
        <v>8.0384302550943652</v>
      </c>
      <c r="O149" s="92">
        <f t="shared" si="11"/>
        <v>8.4303220914954569</v>
      </c>
      <c r="P149" s="249" t="s">
        <v>83</v>
      </c>
      <c r="Q149" s="222"/>
      <c r="R149" s="222"/>
      <c r="S149" s="222"/>
      <c r="T149" s="222"/>
    </row>
    <row r="150" spans="2:20" s="37" customFormat="1" ht="25" customHeight="1">
      <c r="B150" s="54" t="s">
        <v>84</v>
      </c>
      <c r="C150" s="55" t="s">
        <v>85</v>
      </c>
      <c r="D150" s="90">
        <v>0.91381749557937209</v>
      </c>
      <c r="E150" s="91">
        <v>16.153474438863391</v>
      </c>
      <c r="F150" s="91">
        <v>5.9390093360865759</v>
      </c>
      <c r="G150" s="92">
        <v>6.5346668476798708</v>
      </c>
      <c r="H150" s="90">
        <f t="shared" si="4"/>
        <v>5.5525594664728617</v>
      </c>
      <c r="I150" s="91">
        <f t="shared" si="5"/>
        <v>2.723278168254728</v>
      </c>
      <c r="J150" s="91">
        <f t="shared" si="6"/>
        <v>1.6830580134541417</v>
      </c>
      <c r="K150" s="92">
        <f t="shared" si="7"/>
        <v>1.8427530521585078</v>
      </c>
      <c r="L150" s="90">
        <f t="shared" si="8"/>
        <v>5.0902217185747833</v>
      </c>
      <c r="M150" s="91">
        <f t="shared" si="9"/>
        <v>3.5792155933283665</v>
      </c>
      <c r="N150" s="91">
        <f t="shared" si="10"/>
        <v>3.6274246806467181</v>
      </c>
      <c r="O150" s="92">
        <f t="shared" si="11"/>
        <v>3.3498237875656534</v>
      </c>
      <c r="P150" s="249" t="s">
        <v>86</v>
      </c>
      <c r="Q150" s="222"/>
      <c r="R150" s="222"/>
      <c r="S150" s="222"/>
      <c r="T150" s="222"/>
    </row>
    <row r="151" spans="2:20" s="37" customFormat="1" ht="25" customHeight="1">
      <c r="B151" s="54" t="s">
        <v>87</v>
      </c>
      <c r="C151" s="55" t="s">
        <v>88</v>
      </c>
      <c r="D151" s="90">
        <v>-29.028076049671427</v>
      </c>
      <c r="E151" s="91">
        <v>41.085564919060012</v>
      </c>
      <c r="F151" s="91">
        <v>22.469441460213879</v>
      </c>
      <c r="G151" s="92">
        <v>45.599260063357903</v>
      </c>
      <c r="H151" s="90">
        <f t="shared" si="4"/>
        <v>28.371765635541625</v>
      </c>
      <c r="I151" s="91">
        <f t="shared" si="5"/>
        <v>19.159485472666972</v>
      </c>
      <c r="J151" s="91">
        <f t="shared" si="6"/>
        <v>12.346278935568167</v>
      </c>
      <c r="K151" s="92">
        <f t="shared" si="7"/>
        <v>18.300767950285369</v>
      </c>
      <c r="L151" s="90">
        <f t="shared" si="8"/>
        <v>10.78530687668977</v>
      </c>
      <c r="M151" s="91">
        <f t="shared" si="9"/>
        <v>10.992790125504515</v>
      </c>
      <c r="N151" s="91">
        <f t="shared" si="10"/>
        <v>14.016663951204622</v>
      </c>
      <c r="O151" s="92">
        <f t="shared" si="11"/>
        <v>10.336315823696808</v>
      </c>
      <c r="P151" s="249" t="s">
        <v>89</v>
      </c>
      <c r="Q151" s="222"/>
      <c r="R151" s="222"/>
      <c r="S151" s="222"/>
      <c r="T151" s="222"/>
    </row>
    <row r="152" spans="2:20" s="37" customFormat="1" ht="25" customHeight="1">
      <c r="B152" s="54" t="s">
        <v>90</v>
      </c>
      <c r="C152" s="55" t="s">
        <v>91</v>
      </c>
      <c r="D152" s="90">
        <v>-19.526572192233793</v>
      </c>
      <c r="E152" s="91">
        <v>47.101780108501082</v>
      </c>
      <c r="F152" s="91">
        <v>15.361230045974095</v>
      </c>
      <c r="G152" s="92">
        <v>24.301398756616301</v>
      </c>
      <c r="H152" s="90">
        <f t="shared" si="4"/>
        <v>25.548935523961337</v>
      </c>
      <c r="I152" s="91">
        <f t="shared" si="5"/>
        <v>15.320832185145994</v>
      </c>
      <c r="J152" s="91">
        <f t="shared" si="6"/>
        <v>8.7618395859621945</v>
      </c>
      <c r="K152" s="92">
        <f t="shared" si="7"/>
        <v>2.1562163372632837</v>
      </c>
      <c r="L152" s="90">
        <f t="shared" si="8"/>
        <v>4.4370087312819217</v>
      </c>
      <c r="M152" s="91">
        <f t="shared" si="9"/>
        <v>6.9675306526050695</v>
      </c>
      <c r="N152" s="91">
        <f t="shared" si="10"/>
        <v>7.3921325784747749</v>
      </c>
      <c r="O152" s="92">
        <f t="shared" si="11"/>
        <v>3.8798502131114132</v>
      </c>
      <c r="P152" s="249" t="s">
        <v>92</v>
      </c>
      <c r="Q152" s="222"/>
      <c r="R152" s="222"/>
      <c r="S152" s="222"/>
      <c r="T152" s="222"/>
    </row>
    <row r="153" spans="2:20" s="37" customFormat="1" ht="25" customHeight="1">
      <c r="B153" s="54" t="s">
        <v>93</v>
      </c>
      <c r="C153" s="55" t="s">
        <v>94</v>
      </c>
      <c r="D153" s="90">
        <v>2.6759940289613038</v>
      </c>
      <c r="E153" s="91">
        <v>2.3072364639418641</v>
      </c>
      <c r="F153" s="91">
        <v>2.717973828269904</v>
      </c>
      <c r="G153" s="92">
        <v>6.6395675593887926</v>
      </c>
      <c r="H153" s="90">
        <f t="shared" si="4"/>
        <v>3.9439337601587798</v>
      </c>
      <c r="I153" s="91">
        <f t="shared" si="5"/>
        <v>7.4848256904447519</v>
      </c>
      <c r="J153" s="91">
        <f t="shared" si="6"/>
        <v>6.5601337469337384</v>
      </c>
      <c r="K153" s="92">
        <f t="shared" si="7"/>
        <v>7.2397837991504677</v>
      </c>
      <c r="L153" s="90">
        <f t="shared" si="8"/>
        <v>2.7791877468310355</v>
      </c>
      <c r="M153" s="91">
        <f t="shared" si="9"/>
        <v>10.367222926105901</v>
      </c>
      <c r="N153" s="91">
        <f t="shared" si="10"/>
        <v>4.209763512984388</v>
      </c>
      <c r="O153" s="92">
        <f t="shared" si="11"/>
        <v>4.234052698653068</v>
      </c>
      <c r="P153" s="249" t="s">
        <v>95</v>
      </c>
      <c r="Q153" s="222"/>
      <c r="R153" s="222"/>
      <c r="S153" s="222"/>
      <c r="T153" s="222"/>
    </row>
    <row r="154" spans="2:20" s="37" customFormat="1" ht="25" customHeight="1">
      <c r="B154" s="54" t="s">
        <v>96</v>
      </c>
      <c r="C154" s="60" t="s">
        <v>97</v>
      </c>
      <c r="D154" s="95">
        <v>0.11138867474906888</v>
      </c>
      <c r="E154" s="96">
        <v>2.2559641504995342</v>
      </c>
      <c r="F154" s="96">
        <v>7.6719828776907972</v>
      </c>
      <c r="G154" s="97">
        <v>6.7416886798954634</v>
      </c>
      <c r="H154" s="95">
        <f t="shared" si="4"/>
        <v>13.231270582524047</v>
      </c>
      <c r="I154" s="96">
        <f t="shared" si="5"/>
        <v>2.5477190306124387</v>
      </c>
      <c r="J154" s="96">
        <f t="shared" si="6"/>
        <v>4.7486747902358406</v>
      </c>
      <c r="K154" s="97">
        <f t="shared" si="7"/>
        <v>5.3694642569279027</v>
      </c>
      <c r="L154" s="95">
        <f t="shared" si="8"/>
        <v>10.476994657679883</v>
      </c>
      <c r="M154" s="96">
        <f t="shared" si="9"/>
        <v>18.006713529860228</v>
      </c>
      <c r="N154" s="96">
        <f t="shared" si="10"/>
        <v>11.832923865473788</v>
      </c>
      <c r="O154" s="97">
        <f t="shared" si="11"/>
        <v>17.601590321203098</v>
      </c>
      <c r="P154" s="255" t="s">
        <v>98</v>
      </c>
      <c r="Q154" s="223"/>
      <c r="R154" s="223"/>
      <c r="S154" s="223"/>
      <c r="T154" s="223"/>
    </row>
    <row r="155" spans="2:20" s="37" customFormat="1" ht="25" customHeight="1">
      <c r="B155" s="54" t="s">
        <v>99</v>
      </c>
      <c r="C155" s="55" t="s">
        <v>100</v>
      </c>
      <c r="D155" s="90">
        <v>-0.53882382165970633</v>
      </c>
      <c r="E155" s="91">
        <v>13.011563748317334</v>
      </c>
      <c r="F155" s="91">
        <v>9.9960816353184221</v>
      </c>
      <c r="G155" s="92">
        <v>2.5685859129240152</v>
      </c>
      <c r="H155" s="90">
        <f t="shared" si="4"/>
        <v>6.6638477363473392</v>
      </c>
      <c r="I155" s="91">
        <f t="shared" si="5"/>
        <v>13.913753066934277</v>
      </c>
      <c r="J155" s="91">
        <f t="shared" si="6"/>
        <v>13.101672914615591</v>
      </c>
      <c r="K155" s="92">
        <f t="shared" si="7"/>
        <v>12.677699016030196</v>
      </c>
      <c r="L155" s="90">
        <f t="shared" si="8"/>
        <v>3.9957788091464552</v>
      </c>
      <c r="M155" s="91">
        <f t="shared" si="9"/>
        <v>5.8955041608996117</v>
      </c>
      <c r="N155" s="91">
        <f t="shared" si="10"/>
        <v>4.9684401501185693</v>
      </c>
      <c r="O155" s="92">
        <f t="shared" si="11"/>
        <v>8.7506003538578412</v>
      </c>
      <c r="P155" s="249" t="s">
        <v>101</v>
      </c>
      <c r="Q155" s="222"/>
      <c r="R155" s="222"/>
      <c r="S155" s="222"/>
      <c r="T155" s="222"/>
    </row>
    <row r="156" spans="2:20" s="37" customFormat="1" ht="25" customHeight="1">
      <c r="B156" s="54" t="s">
        <v>102</v>
      </c>
      <c r="C156" s="63" t="s">
        <v>103</v>
      </c>
      <c r="D156" s="90">
        <v>-9.2684383729211497</v>
      </c>
      <c r="E156" s="91">
        <v>7.8087275754943786</v>
      </c>
      <c r="F156" s="91">
        <v>4.7175901746555615</v>
      </c>
      <c r="G156" s="92">
        <v>10.21921492614859</v>
      </c>
      <c r="H156" s="90">
        <f t="shared" si="4"/>
        <v>16.338983594602286</v>
      </c>
      <c r="I156" s="91">
        <f t="shared" si="5"/>
        <v>11.734479626374039</v>
      </c>
      <c r="J156" s="91">
        <f t="shared" si="6"/>
        <v>11.181699356006259</v>
      </c>
      <c r="K156" s="92">
        <f t="shared" si="7"/>
        <v>5.7989846142596502</v>
      </c>
      <c r="L156" s="90">
        <f t="shared" si="8"/>
        <v>-0.13062989381781298</v>
      </c>
      <c r="M156" s="91">
        <f t="shared" si="9"/>
        <v>2.8876910547898316</v>
      </c>
      <c r="N156" s="91">
        <f t="shared" si="10"/>
        <v>1.2441005994218601</v>
      </c>
      <c r="O156" s="92">
        <f t="shared" si="11"/>
        <v>1.5256160624471216</v>
      </c>
      <c r="P156" s="249" t="s">
        <v>104</v>
      </c>
      <c r="Q156" s="222"/>
      <c r="R156" s="222"/>
      <c r="S156" s="222"/>
      <c r="T156" s="222"/>
    </row>
    <row r="157" spans="2:20" s="37" customFormat="1" ht="25" customHeight="1">
      <c r="B157" s="54" t="s">
        <v>105</v>
      </c>
      <c r="C157" s="60" t="s">
        <v>106</v>
      </c>
      <c r="D157" s="95">
        <v>-1.6492659067653404</v>
      </c>
      <c r="E157" s="96">
        <v>1.1118785598727587</v>
      </c>
      <c r="F157" s="96">
        <v>-1.5260885941045021</v>
      </c>
      <c r="G157" s="97">
        <v>-0.70179960899600102</v>
      </c>
      <c r="H157" s="95">
        <f t="shared" si="4"/>
        <v>0.32367511451949493</v>
      </c>
      <c r="I157" s="96">
        <f t="shared" si="5"/>
        <v>-4.2256240453845013</v>
      </c>
      <c r="J157" s="96">
        <f t="shared" si="6"/>
        <v>-3.1781434041329937</v>
      </c>
      <c r="K157" s="97">
        <f t="shared" si="7"/>
        <v>0.17680682325464936</v>
      </c>
      <c r="L157" s="95">
        <f t="shared" si="8"/>
        <v>2.8247729315669101</v>
      </c>
      <c r="M157" s="96">
        <f t="shared" si="9"/>
        <v>5.4418277909540791</v>
      </c>
      <c r="N157" s="96">
        <f t="shared" si="10"/>
        <v>5.4235342554692201</v>
      </c>
      <c r="O157" s="97">
        <f t="shared" si="11"/>
        <v>1.524603125226176</v>
      </c>
      <c r="P157" s="255" t="s">
        <v>107</v>
      </c>
      <c r="Q157" s="223"/>
      <c r="R157" s="223"/>
      <c r="S157" s="223"/>
      <c r="T157" s="223"/>
    </row>
    <row r="158" spans="2:20" s="37" customFormat="1" ht="25" customHeight="1">
      <c r="B158" s="54" t="s">
        <v>108</v>
      </c>
      <c r="C158" s="55" t="s">
        <v>109</v>
      </c>
      <c r="D158" s="90">
        <v>2.5266174878712189</v>
      </c>
      <c r="E158" s="91">
        <v>1.8679999078020204</v>
      </c>
      <c r="F158" s="91">
        <v>0.75458828402463762</v>
      </c>
      <c r="G158" s="92">
        <v>3.4885116645817282</v>
      </c>
      <c r="H158" s="90">
        <f t="shared" si="4"/>
        <v>6.2159714090955109</v>
      </c>
      <c r="I158" s="91">
        <f t="shared" si="5"/>
        <v>6.8220442815869475</v>
      </c>
      <c r="J158" s="91">
        <f t="shared" si="6"/>
        <v>10.166950402931407</v>
      </c>
      <c r="K158" s="92">
        <f t="shared" si="7"/>
        <v>1.9269478724663225</v>
      </c>
      <c r="L158" s="90">
        <f t="shared" si="8"/>
        <v>4.1797103744536379</v>
      </c>
      <c r="M158" s="91">
        <f t="shared" si="9"/>
        <v>2.4144731483089599</v>
      </c>
      <c r="N158" s="91">
        <f t="shared" si="10"/>
        <v>5.4007407255701079</v>
      </c>
      <c r="O158" s="92">
        <f t="shared" si="11"/>
        <v>4.7987725780398893</v>
      </c>
      <c r="P158" s="249" t="s">
        <v>110</v>
      </c>
      <c r="Q158" s="222"/>
      <c r="R158" s="222"/>
      <c r="S158" s="222"/>
      <c r="T158" s="222"/>
    </row>
    <row r="159" spans="2:20" s="37" customFormat="1" ht="25" customHeight="1">
      <c r="B159" s="54" t="s">
        <v>111</v>
      </c>
      <c r="C159" s="55" t="s">
        <v>112</v>
      </c>
      <c r="D159" s="90">
        <v>14.078509366887371</v>
      </c>
      <c r="E159" s="91">
        <v>16.30324897426101</v>
      </c>
      <c r="F159" s="91">
        <v>42.21745761755966</v>
      </c>
      <c r="G159" s="92">
        <v>32.029807404242575</v>
      </c>
      <c r="H159" s="90">
        <f t="shared" si="4"/>
        <v>11.470872570401557</v>
      </c>
      <c r="I159" s="91">
        <f t="shared" si="5"/>
        <v>11.006741576165012</v>
      </c>
      <c r="J159" s="91">
        <f t="shared" si="6"/>
        <v>7.6111118380085996</v>
      </c>
      <c r="K159" s="92">
        <f t="shared" si="7"/>
        <v>5.332135343477673</v>
      </c>
      <c r="L159" s="90">
        <f t="shared" si="8"/>
        <v>2.1809760933270583</v>
      </c>
      <c r="M159" s="91">
        <f t="shared" si="9"/>
        <v>3.6284787325614465</v>
      </c>
      <c r="N159" s="91">
        <f t="shared" si="10"/>
        <v>6.3804178372399267</v>
      </c>
      <c r="O159" s="92">
        <f t="shared" si="11"/>
        <v>3.4964837773686863</v>
      </c>
      <c r="P159" s="249" t="s">
        <v>113</v>
      </c>
      <c r="Q159" s="222"/>
      <c r="R159" s="222"/>
      <c r="S159" s="222"/>
      <c r="T159" s="222"/>
    </row>
    <row r="160" spans="2:20" s="37" customFormat="1" ht="25" customHeight="1">
      <c r="B160" s="54" t="s">
        <v>114</v>
      </c>
      <c r="C160" s="55" t="s">
        <v>115</v>
      </c>
      <c r="D160" s="90">
        <v>-18.624341951409949</v>
      </c>
      <c r="E160" s="91">
        <v>30.853428289878316</v>
      </c>
      <c r="F160" s="91">
        <v>4.4195675379646193</v>
      </c>
      <c r="G160" s="92">
        <v>12.998006771833758</v>
      </c>
      <c r="H160" s="90">
        <f t="shared" si="4"/>
        <v>13.811349948224327</v>
      </c>
      <c r="I160" s="91">
        <f t="shared" si="5"/>
        <v>5.4677001383508061</v>
      </c>
      <c r="J160" s="91">
        <f t="shared" si="6"/>
        <v>11.592418928336734</v>
      </c>
      <c r="K160" s="92">
        <f t="shared" si="7"/>
        <v>3.4007307642746065</v>
      </c>
      <c r="L160" s="90">
        <f t="shared" si="8"/>
        <v>2.4762404231133628</v>
      </c>
      <c r="M160" s="91">
        <f t="shared" si="9"/>
        <v>6.5693637461887944</v>
      </c>
      <c r="N160" s="91">
        <f t="shared" si="10"/>
        <v>1.4725544159333692</v>
      </c>
      <c r="O160" s="92">
        <f t="shared" si="11"/>
        <v>6.6223615245885048</v>
      </c>
      <c r="P160" s="249" t="s">
        <v>116</v>
      </c>
      <c r="Q160" s="222"/>
      <c r="R160" s="222"/>
      <c r="S160" s="222"/>
      <c r="T160" s="222"/>
    </row>
    <row r="161" spans="2:24" s="37" customFormat="1" ht="25" customHeight="1">
      <c r="B161" s="65" t="s">
        <v>117</v>
      </c>
      <c r="C161" s="66" t="s">
        <v>118</v>
      </c>
      <c r="D161" s="100">
        <v>-1.844195759630729</v>
      </c>
      <c r="E161" s="101">
        <v>-3.0382698153633592</v>
      </c>
      <c r="F161" s="101">
        <v>2.303977293335735</v>
      </c>
      <c r="G161" s="102">
        <v>3.174070004232532</v>
      </c>
      <c r="H161" s="100">
        <f t="shared" si="4"/>
        <v>7.2702483652477889</v>
      </c>
      <c r="I161" s="101">
        <f t="shared" si="5"/>
        <v>7.86639695671707</v>
      </c>
      <c r="J161" s="101">
        <f t="shared" si="6"/>
        <v>7.6036364885691876</v>
      </c>
      <c r="K161" s="102">
        <f t="shared" si="7"/>
        <v>5.1551064118413592</v>
      </c>
      <c r="L161" s="100">
        <f t="shared" si="8"/>
        <v>2.5150993495365759</v>
      </c>
      <c r="M161" s="101">
        <f t="shared" si="9"/>
        <v>2.6262154840916319</v>
      </c>
      <c r="N161" s="101">
        <f t="shared" si="10"/>
        <v>0.73802787805485881</v>
      </c>
      <c r="O161" s="102">
        <f t="shared" si="11"/>
        <v>0.69272445881169986</v>
      </c>
      <c r="P161" s="255" t="s">
        <v>119</v>
      </c>
      <c r="Q161" s="223"/>
      <c r="R161" s="223"/>
      <c r="S161" s="223"/>
      <c r="T161" s="223"/>
    </row>
    <row r="162" spans="2:24" s="37" customFormat="1" ht="25" customHeight="1">
      <c r="B162" s="233" t="s">
        <v>120</v>
      </c>
      <c r="C162" s="233"/>
      <c r="D162" s="105">
        <v>-4.425221909010002</v>
      </c>
      <c r="E162" s="106">
        <v>6.1692164506133684</v>
      </c>
      <c r="F162" s="106">
        <v>7.4143686418347121</v>
      </c>
      <c r="G162" s="107">
        <v>9.1920457375139097</v>
      </c>
      <c r="H162" s="105">
        <f t="shared" si="4"/>
        <v>8.8736199589179989</v>
      </c>
      <c r="I162" s="106">
        <f t="shared" si="5"/>
        <v>7.5592898223320937</v>
      </c>
      <c r="J162" s="106">
        <f t="shared" si="6"/>
        <v>8.4706614861367981</v>
      </c>
      <c r="K162" s="107">
        <f t="shared" si="7"/>
        <v>5.0892135824734508</v>
      </c>
      <c r="L162" s="105">
        <f t="shared" si="8"/>
        <v>3.8765414535679943</v>
      </c>
      <c r="M162" s="106">
        <f t="shared" si="9"/>
        <v>3.8139466750112039</v>
      </c>
      <c r="N162" s="106">
        <f t="shared" si="10"/>
        <v>2.5220271486145807</v>
      </c>
      <c r="O162" s="107">
        <f t="shared" si="11"/>
        <v>4.320014861710586</v>
      </c>
      <c r="P162" s="256" t="s">
        <v>121</v>
      </c>
      <c r="Q162" s="224"/>
      <c r="R162" s="224"/>
      <c r="S162" s="224"/>
      <c r="T162" s="224"/>
    </row>
    <row r="163" spans="2:24" s="37" customFormat="1" ht="25" customHeight="1" thickBot="1">
      <c r="B163" s="215" t="s">
        <v>122</v>
      </c>
      <c r="C163" s="215"/>
      <c r="D163" s="110">
        <v>-1.7995263563871933</v>
      </c>
      <c r="E163" s="111">
        <v>11.16246142741959</v>
      </c>
      <c r="F163" s="111">
        <v>8.1764449406221971</v>
      </c>
      <c r="G163" s="112">
        <v>9.3673135317145615</v>
      </c>
      <c r="H163" s="110">
        <f t="shared" si="4"/>
        <v>9.9891433283206368</v>
      </c>
      <c r="I163" s="111">
        <f t="shared" si="5"/>
        <v>6.2252588699588829</v>
      </c>
      <c r="J163" s="111">
        <f t="shared" si="6"/>
        <v>7.3629461609351132</v>
      </c>
      <c r="K163" s="112">
        <f t="shared" si="7"/>
        <v>5.0142572217525494</v>
      </c>
      <c r="L163" s="110">
        <f t="shared" si="8"/>
        <v>4.766752288779541</v>
      </c>
      <c r="M163" s="111">
        <f t="shared" si="9"/>
        <v>7.351785295255131</v>
      </c>
      <c r="N163" s="111">
        <f t="shared" si="10"/>
        <v>5.8410723671785458</v>
      </c>
      <c r="O163" s="112">
        <f t="shared" si="11"/>
        <v>6.7031402161567666</v>
      </c>
      <c r="P163" s="254" t="s">
        <v>123</v>
      </c>
      <c r="Q163" s="225"/>
      <c r="R163" s="225"/>
      <c r="S163" s="225"/>
      <c r="T163" s="225"/>
    </row>
    <row r="164" spans="2:24" s="37" customFormat="1" ht="20.149999999999999" customHeight="1">
      <c r="B164" s="231" t="s">
        <v>219</v>
      </c>
      <c r="C164" s="231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127"/>
      <c r="Q164" s="78"/>
      <c r="R164" s="82"/>
      <c r="T164" s="127" t="s">
        <v>218</v>
      </c>
    </row>
    <row r="165" spans="2:24" s="37" customFormat="1" ht="20.149999999999999" customHeight="1">
      <c r="B165" s="232" t="s">
        <v>208</v>
      </c>
      <c r="C165" s="232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127"/>
      <c r="Q165" s="78"/>
      <c r="R165" s="82"/>
      <c r="T165" s="127" t="s">
        <v>209</v>
      </c>
    </row>
    <row r="166" spans="2:24" s="37" customFormat="1" ht="20.149999999999999" customHeight="1">
      <c r="B166" s="163" t="s">
        <v>124</v>
      </c>
      <c r="C166" s="163"/>
      <c r="P166" s="78"/>
      <c r="Q166" s="78"/>
      <c r="R166" s="82"/>
      <c r="T166" s="78" t="s">
        <v>193</v>
      </c>
    </row>
    <row r="167" spans="2:24" s="37" customFormat="1" ht="20.149999999999999" customHeight="1">
      <c r="B167" s="78"/>
      <c r="C167" s="78"/>
      <c r="P167" s="78"/>
      <c r="Q167" s="78"/>
      <c r="R167" s="82"/>
      <c r="T167" s="78"/>
    </row>
    <row r="168" spans="2:24" s="113" customFormat="1" ht="25.15" customHeight="1">
      <c r="B168" s="188" t="s">
        <v>135</v>
      </c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</row>
    <row r="169" spans="2:24" s="113" customFormat="1" ht="25.4" customHeight="1">
      <c r="B169" s="189" t="s">
        <v>136</v>
      </c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89"/>
      <c r="P169" s="189"/>
      <c r="Q169" s="189"/>
      <c r="R169" s="189"/>
      <c r="S169" s="189"/>
      <c r="T169" s="189"/>
      <c r="U169" s="189"/>
      <c r="V169" s="189"/>
      <c r="W169" s="189"/>
      <c r="X169" s="189"/>
    </row>
    <row r="170" spans="2:24" s="113" customFormat="1" ht="25.4" customHeight="1">
      <c r="B170" s="262" t="s">
        <v>191</v>
      </c>
      <c r="C170" s="262"/>
      <c r="D170" s="262"/>
      <c r="E170" s="262"/>
      <c r="F170" s="262"/>
      <c r="G170" s="262"/>
      <c r="H170" s="262"/>
      <c r="I170" s="262"/>
      <c r="J170" s="262"/>
      <c r="K170" s="262"/>
      <c r="L170" s="262"/>
      <c r="M170" s="262"/>
      <c r="N170" s="262"/>
      <c r="O170" s="262"/>
      <c r="P170" s="262"/>
      <c r="Q170" s="262"/>
      <c r="R170" s="262"/>
      <c r="S170" s="262"/>
      <c r="T170" s="262"/>
      <c r="U170" s="262"/>
      <c r="V170" s="262"/>
      <c r="W170" s="262"/>
      <c r="X170" s="262"/>
    </row>
    <row r="171" spans="2:24" ht="25.4" customHeight="1">
      <c r="B171" s="234" t="s">
        <v>60</v>
      </c>
      <c r="C171" s="235" t="s">
        <v>61</v>
      </c>
      <c r="D171" s="234">
        <v>2012</v>
      </c>
      <c r="E171" s="234"/>
      <c r="F171" s="234"/>
      <c r="G171" s="234"/>
      <c r="H171" s="209">
        <v>2013</v>
      </c>
      <c r="I171" s="210"/>
      <c r="J171" s="210"/>
      <c r="K171" s="211"/>
      <c r="L171" s="209">
        <v>2014</v>
      </c>
      <c r="M171" s="210"/>
      <c r="N171" s="210"/>
      <c r="O171" s="211"/>
      <c r="P171" s="209">
        <v>2015</v>
      </c>
      <c r="Q171" s="210"/>
      <c r="R171" s="210"/>
      <c r="S171" s="211"/>
      <c r="T171" s="209">
        <v>2016</v>
      </c>
      <c r="U171" s="210"/>
      <c r="V171" s="210"/>
      <c r="W171" s="211"/>
      <c r="X171" s="236" t="s">
        <v>62</v>
      </c>
    </row>
    <row r="172" spans="2:24" ht="25.4" customHeight="1">
      <c r="B172" s="234"/>
      <c r="C172" s="235"/>
      <c r="D172" s="46" t="s">
        <v>63</v>
      </c>
      <c r="E172" s="46" t="s">
        <v>64</v>
      </c>
      <c r="F172" s="46" t="s">
        <v>65</v>
      </c>
      <c r="G172" s="46" t="s">
        <v>66</v>
      </c>
      <c r="H172" s="46" t="s">
        <v>63</v>
      </c>
      <c r="I172" s="46" t="s">
        <v>64</v>
      </c>
      <c r="J172" s="46" t="s">
        <v>65</v>
      </c>
      <c r="K172" s="46" t="s">
        <v>66</v>
      </c>
      <c r="L172" s="46" t="s">
        <v>63</v>
      </c>
      <c r="M172" s="46" t="s">
        <v>64</v>
      </c>
      <c r="N172" s="46" t="s">
        <v>65</v>
      </c>
      <c r="O172" s="46" t="s">
        <v>66</v>
      </c>
      <c r="P172" s="46" t="s">
        <v>63</v>
      </c>
      <c r="Q172" s="46" t="s">
        <v>64</v>
      </c>
      <c r="R172" s="46" t="s">
        <v>65</v>
      </c>
      <c r="S172" s="46" t="s">
        <v>66</v>
      </c>
      <c r="T172" s="46" t="s">
        <v>63</v>
      </c>
      <c r="U172" s="46" t="s">
        <v>64</v>
      </c>
      <c r="V172" s="46" t="s">
        <v>65</v>
      </c>
      <c r="W172" s="46" t="s">
        <v>66</v>
      </c>
      <c r="X172" s="213"/>
    </row>
    <row r="173" spans="2:24" ht="28.5" customHeight="1">
      <c r="B173" s="47"/>
      <c r="C173" s="48" t="s">
        <v>67</v>
      </c>
      <c r="D173" s="51">
        <v>69656.537644422584</v>
      </c>
      <c r="E173" s="49">
        <v>70917.231910469724</v>
      </c>
      <c r="F173" s="49">
        <v>72859.528470393678</v>
      </c>
      <c r="G173" s="50">
        <v>70166.792482456382</v>
      </c>
      <c r="H173" s="51">
        <v>72892.621894198106</v>
      </c>
      <c r="I173" s="49">
        <v>74449.199481414689</v>
      </c>
      <c r="J173" s="49">
        <v>75590.559955723584</v>
      </c>
      <c r="K173" s="50">
        <v>70648.803599779931</v>
      </c>
      <c r="L173" s="51">
        <v>75797.538031832111</v>
      </c>
      <c r="M173" s="49">
        <v>78681.513060498488</v>
      </c>
      <c r="N173" s="49">
        <v>79127.429854097951</v>
      </c>
      <c r="O173" s="50">
        <v>70233.301619066318</v>
      </c>
      <c r="P173" s="51">
        <v>79914.899410968676</v>
      </c>
      <c r="Q173" s="49">
        <v>82238.117585977481</v>
      </c>
      <c r="R173" s="49">
        <v>83016.347558019886</v>
      </c>
      <c r="S173" s="50">
        <v>80019.040580920744</v>
      </c>
      <c r="T173" s="51">
        <v>83497.588406754789</v>
      </c>
      <c r="U173" s="49">
        <v>86026.665339244966</v>
      </c>
      <c r="V173" s="49">
        <v>87224.238050449974</v>
      </c>
      <c r="W173" s="50">
        <v>83999.836659042645</v>
      </c>
      <c r="X173" s="53" t="s">
        <v>68</v>
      </c>
    </row>
    <row r="174" spans="2:24" ht="25.4" customHeight="1">
      <c r="B174" s="54" t="s">
        <v>69</v>
      </c>
      <c r="C174" s="55" t="s">
        <v>70</v>
      </c>
      <c r="D174" s="58">
        <v>1045.0271373597511</v>
      </c>
      <c r="E174" s="56">
        <v>654.23410535215726</v>
      </c>
      <c r="F174" s="56">
        <v>212.68940388852434</v>
      </c>
      <c r="G174" s="57">
        <v>501.59134430444647</v>
      </c>
      <c r="H174" s="58">
        <v>979.46646111013206</v>
      </c>
      <c r="I174" s="56">
        <v>657.57712529251307</v>
      </c>
      <c r="J174" s="56">
        <v>234.33027562455047</v>
      </c>
      <c r="K174" s="57">
        <v>524.18945578047192</v>
      </c>
      <c r="L174" s="58">
        <v>746.73866089647049</v>
      </c>
      <c r="M174" s="56">
        <v>581.86990301799972</v>
      </c>
      <c r="N174" s="56">
        <v>383.30135658011426</v>
      </c>
      <c r="O174" s="57">
        <v>679.67361003130407</v>
      </c>
      <c r="P174" s="58">
        <v>715.00377851360247</v>
      </c>
      <c r="Q174" s="56">
        <v>632.41043863500875</v>
      </c>
      <c r="R174" s="56">
        <v>522.50804985025468</v>
      </c>
      <c r="S174" s="57">
        <v>531.21678721310684</v>
      </c>
      <c r="T174" s="58">
        <v>772.74394259574387</v>
      </c>
      <c r="U174" s="56">
        <v>654.66812369790193</v>
      </c>
      <c r="V174" s="56">
        <v>531.51132510030413</v>
      </c>
      <c r="W174" s="57">
        <v>538.62654858160136</v>
      </c>
      <c r="X174" s="59" t="s">
        <v>71</v>
      </c>
    </row>
    <row r="175" spans="2:24" ht="25.4" customHeight="1">
      <c r="B175" s="54" t="s">
        <v>72</v>
      </c>
      <c r="C175" s="55" t="s">
        <v>73</v>
      </c>
      <c r="D175" s="58">
        <v>25502.562590746744</v>
      </c>
      <c r="E175" s="56">
        <v>25918.52471581877</v>
      </c>
      <c r="F175" s="56">
        <v>27496.160938539269</v>
      </c>
      <c r="G175" s="57">
        <v>26910.845450498698</v>
      </c>
      <c r="H175" s="58">
        <v>27360.851615039643</v>
      </c>
      <c r="I175" s="56">
        <v>27273.104282741017</v>
      </c>
      <c r="J175" s="56">
        <v>28458.743351270448</v>
      </c>
      <c r="K175" s="57">
        <v>26128.261760642945</v>
      </c>
      <c r="L175" s="58">
        <v>28375.232509004058</v>
      </c>
      <c r="M175" s="56">
        <v>29091.507204859998</v>
      </c>
      <c r="N175" s="56">
        <v>29518.052476505145</v>
      </c>
      <c r="O175" s="57">
        <v>21815.936721038001</v>
      </c>
      <c r="P175" s="58">
        <v>28918.935076820384</v>
      </c>
      <c r="Q175" s="56">
        <v>29540.449633833392</v>
      </c>
      <c r="R175" s="56">
        <v>30620.339926839373</v>
      </c>
      <c r="S175" s="57">
        <v>29917.888467222529</v>
      </c>
      <c r="T175" s="58">
        <v>29662.298850327457</v>
      </c>
      <c r="U175" s="56">
        <v>30341.212929995472</v>
      </c>
      <c r="V175" s="56">
        <v>32189.565995145025</v>
      </c>
      <c r="W175" s="57">
        <v>31608.704035202383</v>
      </c>
      <c r="X175" s="59" t="s">
        <v>74</v>
      </c>
    </row>
    <row r="176" spans="2:24" ht="25.4" customHeight="1">
      <c r="B176" s="54" t="s">
        <v>75</v>
      </c>
      <c r="C176" s="55" t="s">
        <v>76</v>
      </c>
      <c r="D176" s="58">
        <v>6229.9145848608405</v>
      </c>
      <c r="E176" s="56">
        <v>6131.152603254809</v>
      </c>
      <c r="F176" s="56">
        <v>6525.0896464124344</v>
      </c>
      <c r="G176" s="57">
        <v>6670.2318052031642</v>
      </c>
      <c r="H176" s="58">
        <v>6353.1711466044299</v>
      </c>
      <c r="I176" s="56">
        <v>7213.089197284814</v>
      </c>
      <c r="J176" s="56">
        <v>6929.9817503086715</v>
      </c>
      <c r="K176" s="57">
        <v>6589.6045799873427</v>
      </c>
      <c r="L176" s="58">
        <v>6549.8264418366462</v>
      </c>
      <c r="M176" s="56">
        <v>7404.9630372598986</v>
      </c>
      <c r="N176" s="56">
        <v>6834.0771317578365</v>
      </c>
      <c r="O176" s="57">
        <v>6871.6063315604542</v>
      </c>
      <c r="P176" s="58">
        <v>7601.3969075959694</v>
      </c>
      <c r="Q176" s="56">
        <v>8379.0227908182442</v>
      </c>
      <c r="R176" s="56">
        <v>8130.0537473010827</v>
      </c>
      <c r="S176" s="57">
        <v>8311.7088041305342</v>
      </c>
      <c r="T176" s="58">
        <v>8697.5955446980424</v>
      </c>
      <c r="U176" s="56">
        <v>9497.1790001891059</v>
      </c>
      <c r="V176" s="56">
        <v>9136.370086420764</v>
      </c>
      <c r="W176" s="57">
        <v>8962.7367804004989</v>
      </c>
      <c r="X176" s="59" t="s">
        <v>77</v>
      </c>
    </row>
    <row r="177" spans="2:24" ht="25.4" customHeight="1">
      <c r="B177" s="54" t="s">
        <v>78</v>
      </c>
      <c r="C177" s="55" t="s">
        <v>79</v>
      </c>
      <c r="D177" s="58">
        <v>1641.7865183127369</v>
      </c>
      <c r="E177" s="56">
        <v>2138.3263565093807</v>
      </c>
      <c r="F177" s="56">
        <v>2509.0623535786353</v>
      </c>
      <c r="G177" s="57">
        <v>1998.6512629054223</v>
      </c>
      <c r="H177" s="58">
        <v>1774.3857824813579</v>
      </c>
      <c r="I177" s="56">
        <v>2223.5395134785117</v>
      </c>
      <c r="J177" s="56">
        <v>2602.5623719450396</v>
      </c>
      <c r="K177" s="57">
        <v>2003.7861625317712</v>
      </c>
      <c r="L177" s="58">
        <v>1982.9868536603351</v>
      </c>
      <c r="M177" s="56">
        <v>2291.8103602047477</v>
      </c>
      <c r="N177" s="56">
        <v>2573.2040155437689</v>
      </c>
      <c r="O177" s="57">
        <v>2541.068551450996</v>
      </c>
      <c r="P177" s="58">
        <v>1519.8428369530893</v>
      </c>
      <c r="Q177" s="56">
        <v>1690.0415711896628</v>
      </c>
      <c r="R177" s="56">
        <v>1820.8599073358132</v>
      </c>
      <c r="S177" s="57">
        <v>1656.1266106772105</v>
      </c>
      <c r="T177" s="58">
        <v>1771.9042813920569</v>
      </c>
      <c r="U177" s="56">
        <v>1906.7775709135381</v>
      </c>
      <c r="V177" s="56">
        <v>2124.0302386087419</v>
      </c>
      <c r="W177" s="57">
        <v>1958.1932135854813</v>
      </c>
      <c r="X177" s="59" t="s">
        <v>80</v>
      </c>
    </row>
    <row r="178" spans="2:24" ht="25.4" customHeight="1">
      <c r="B178" s="54" t="s">
        <v>81</v>
      </c>
      <c r="C178" s="55" t="s">
        <v>82</v>
      </c>
      <c r="D178" s="58">
        <v>8533.623764896698</v>
      </c>
      <c r="E178" s="56">
        <v>8031.1234273016398</v>
      </c>
      <c r="F178" s="56">
        <v>7633.6437054708558</v>
      </c>
      <c r="G178" s="57">
        <v>7270.1392691552828</v>
      </c>
      <c r="H178" s="58">
        <v>7844.3864150721365</v>
      </c>
      <c r="I178" s="56">
        <v>7720.0764672390978</v>
      </c>
      <c r="J178" s="56">
        <v>7823.8572734234122</v>
      </c>
      <c r="K178" s="57">
        <v>8005.1152177462072</v>
      </c>
      <c r="L178" s="58">
        <v>8212.3194574120644</v>
      </c>
      <c r="M178" s="56">
        <v>8150.7807694362182</v>
      </c>
      <c r="N178" s="56">
        <v>8103.266733260667</v>
      </c>
      <c r="O178" s="57">
        <v>8022.8524630824049</v>
      </c>
      <c r="P178" s="58">
        <v>8861.2378008129999</v>
      </c>
      <c r="Q178" s="56">
        <v>8602.0223596511478</v>
      </c>
      <c r="R178" s="56">
        <v>8559.0122444889494</v>
      </c>
      <c r="S178" s="57">
        <v>8494.3496138112805</v>
      </c>
      <c r="T178" s="58">
        <v>8975.0321166513386</v>
      </c>
      <c r="U178" s="56">
        <v>8787.4202934657551</v>
      </c>
      <c r="V178" s="56">
        <v>8568.4967272939739</v>
      </c>
      <c r="W178" s="57">
        <v>8111.1774430347568</v>
      </c>
      <c r="X178" s="59" t="s">
        <v>83</v>
      </c>
    </row>
    <row r="179" spans="2:24" ht="25.4" customHeight="1">
      <c r="B179" s="54" t="s">
        <v>84</v>
      </c>
      <c r="C179" s="55" t="s">
        <v>85</v>
      </c>
      <c r="D179" s="58">
        <v>8651.701686839835</v>
      </c>
      <c r="E179" s="56">
        <v>9398.1368646117317</v>
      </c>
      <c r="F179" s="56">
        <v>9555.4026352742349</v>
      </c>
      <c r="G179" s="57">
        <v>9310.2141136425271</v>
      </c>
      <c r="H179" s="58">
        <v>9392.6829964922854</v>
      </c>
      <c r="I179" s="56">
        <v>10171.586068957655</v>
      </c>
      <c r="J179" s="56">
        <v>9983.2898679339687</v>
      </c>
      <c r="K179" s="57">
        <v>9896.1298826128041</v>
      </c>
      <c r="L179" s="58">
        <v>9738.8054626702706</v>
      </c>
      <c r="M179" s="56">
        <v>10380.217116826356</v>
      </c>
      <c r="N179" s="56">
        <v>10363.83816874677</v>
      </c>
      <c r="O179" s="57">
        <v>10645.048682556768</v>
      </c>
      <c r="P179" s="58">
        <v>10943.687217103157</v>
      </c>
      <c r="Q179" s="56">
        <v>11924.992211634137</v>
      </c>
      <c r="R179" s="56">
        <v>11509.177688622527</v>
      </c>
      <c r="S179" s="57">
        <v>11649.121140856398</v>
      </c>
      <c r="T179" s="58">
        <v>11045.786674853953</v>
      </c>
      <c r="U179" s="56">
        <v>12320.671509713053</v>
      </c>
      <c r="V179" s="56">
        <v>11422.532531721341</v>
      </c>
      <c r="W179" s="57">
        <v>11773.016726952974</v>
      </c>
      <c r="X179" s="59" t="s">
        <v>86</v>
      </c>
    </row>
    <row r="180" spans="2:24" ht="25.4" customHeight="1">
      <c r="B180" s="54" t="s">
        <v>87</v>
      </c>
      <c r="C180" s="55" t="s">
        <v>88</v>
      </c>
      <c r="D180" s="58">
        <v>4453.7171627555135</v>
      </c>
      <c r="E180" s="56">
        <v>4760.3848354102211</v>
      </c>
      <c r="F180" s="56">
        <v>5439.5631164976303</v>
      </c>
      <c r="G180" s="57">
        <v>4064.9689909620001</v>
      </c>
      <c r="H180" s="58">
        <v>4724.3181735323178</v>
      </c>
      <c r="I180" s="56">
        <v>4714.0201500707353</v>
      </c>
      <c r="J180" s="56">
        <v>5660.7787433784051</v>
      </c>
      <c r="K180" s="57">
        <v>4007.5340988544508</v>
      </c>
      <c r="L180" s="58">
        <v>5275.1627084720894</v>
      </c>
      <c r="M180" s="56">
        <v>5394.3561463401138</v>
      </c>
      <c r="N180" s="56">
        <v>6145.6534123987994</v>
      </c>
      <c r="O180" s="57">
        <v>4542.4511771351727</v>
      </c>
      <c r="P180" s="58">
        <v>5229.1625632482437</v>
      </c>
      <c r="Q180" s="56">
        <v>5214.220102729927</v>
      </c>
      <c r="R180" s="56">
        <v>5775.3242715990018</v>
      </c>
      <c r="S180" s="57">
        <v>4213.5206012209592</v>
      </c>
      <c r="T180" s="58">
        <v>5338.7311377700189</v>
      </c>
      <c r="U180" s="56">
        <v>5281.9407351623895</v>
      </c>
      <c r="V180" s="56">
        <v>6134.1207775801886</v>
      </c>
      <c r="W180" s="57">
        <v>4300.629069213096</v>
      </c>
      <c r="X180" s="59" t="s">
        <v>89</v>
      </c>
    </row>
    <row r="181" spans="2:24" ht="25.4" customHeight="1">
      <c r="B181" s="54" t="s">
        <v>90</v>
      </c>
      <c r="C181" s="55" t="s">
        <v>91</v>
      </c>
      <c r="D181" s="58">
        <v>1589.1051092261782</v>
      </c>
      <c r="E181" s="56">
        <v>1551.3279021462854</v>
      </c>
      <c r="F181" s="56">
        <v>1296.8738405084139</v>
      </c>
      <c r="G181" s="57">
        <v>1668.5046132738273</v>
      </c>
      <c r="H181" s="58">
        <v>1657.7239135234377</v>
      </c>
      <c r="I181" s="56">
        <v>1519.1932304765096</v>
      </c>
      <c r="J181" s="56">
        <v>1332.3281299167556</v>
      </c>
      <c r="K181" s="57">
        <v>1751.0257226520127</v>
      </c>
      <c r="L181" s="58">
        <v>1794.9199696835751</v>
      </c>
      <c r="M181" s="56">
        <v>1655.0402065742912</v>
      </c>
      <c r="N181" s="56">
        <v>1407.9764922294978</v>
      </c>
      <c r="O181" s="57">
        <v>1863.8728378510382</v>
      </c>
      <c r="P181" s="58">
        <v>1939.0114497398838</v>
      </c>
      <c r="Q181" s="56">
        <v>1768.0236284111229</v>
      </c>
      <c r="R181" s="56">
        <v>1746.8118027048231</v>
      </c>
      <c r="S181" s="57">
        <v>1984.9703977583597</v>
      </c>
      <c r="T181" s="58">
        <v>2144.8737641510324</v>
      </c>
      <c r="U181" s="56">
        <v>1904.4129672024412</v>
      </c>
      <c r="V181" s="56">
        <v>1858.9677577054108</v>
      </c>
      <c r="W181" s="57">
        <v>2042.7693453207414</v>
      </c>
      <c r="X181" s="59" t="s">
        <v>92</v>
      </c>
    </row>
    <row r="182" spans="2:24" ht="25.4" customHeight="1">
      <c r="B182" s="54" t="s">
        <v>93</v>
      </c>
      <c r="C182" s="55" t="s">
        <v>94</v>
      </c>
      <c r="D182" s="58">
        <v>2160.432838670346</v>
      </c>
      <c r="E182" s="56">
        <v>2168.1737938623396</v>
      </c>
      <c r="F182" s="56">
        <v>2260.6607428651691</v>
      </c>
      <c r="G182" s="57">
        <v>1879.4753568874025</v>
      </c>
      <c r="H182" s="58">
        <v>2250.6782296662459</v>
      </c>
      <c r="I182" s="56">
        <v>2273.1426347316969</v>
      </c>
      <c r="J182" s="56">
        <v>2438.9573913720042</v>
      </c>
      <c r="K182" s="57">
        <v>1986.0597238994389</v>
      </c>
      <c r="L182" s="58">
        <v>2331.6159434679835</v>
      </c>
      <c r="M182" s="56">
        <v>2399.1171191459671</v>
      </c>
      <c r="N182" s="56">
        <v>2596.6350775903447</v>
      </c>
      <c r="O182" s="57">
        <v>2234.3593615523182</v>
      </c>
      <c r="P182" s="58">
        <v>2598.7417904375907</v>
      </c>
      <c r="Q182" s="56">
        <v>2628.1795027098046</v>
      </c>
      <c r="R182" s="56">
        <v>2731.9772425379115</v>
      </c>
      <c r="S182" s="57">
        <v>2191.3161859910833</v>
      </c>
      <c r="T182" s="58">
        <v>2680.9483500162905</v>
      </c>
      <c r="U182" s="56">
        <v>2769.3333925493607</v>
      </c>
      <c r="V182" s="56">
        <v>2964.6919238413179</v>
      </c>
      <c r="W182" s="57">
        <v>2527.0019704491206</v>
      </c>
      <c r="X182" s="59" t="s">
        <v>95</v>
      </c>
    </row>
    <row r="183" spans="2:24" ht="25.4" customHeight="1">
      <c r="B183" s="54" t="s">
        <v>96</v>
      </c>
      <c r="C183" s="60" t="s">
        <v>97</v>
      </c>
      <c r="D183" s="62">
        <v>5844.1314352854779</v>
      </c>
      <c r="E183" s="52">
        <v>5675.5854745897668</v>
      </c>
      <c r="F183" s="52">
        <v>5363.6070319733599</v>
      </c>
      <c r="G183" s="61">
        <v>5504.1006049530288</v>
      </c>
      <c r="H183" s="62">
        <v>6651.2740069997126</v>
      </c>
      <c r="I183" s="52">
        <v>6756.1935039466944</v>
      </c>
      <c r="J183" s="52">
        <v>6529.3463916080973</v>
      </c>
      <c r="K183" s="61">
        <v>6570.9249688949212</v>
      </c>
      <c r="L183" s="62">
        <v>7527.3279657563971</v>
      </c>
      <c r="M183" s="52">
        <v>7525.7281697441595</v>
      </c>
      <c r="N183" s="52">
        <v>7142.1484547516793</v>
      </c>
      <c r="O183" s="61">
        <v>7226.2313387910326</v>
      </c>
      <c r="P183" s="62">
        <v>8535.2827703446492</v>
      </c>
      <c r="Q183" s="52">
        <v>8098.5910464101134</v>
      </c>
      <c r="R183" s="52">
        <v>7666.3729698515444</v>
      </c>
      <c r="S183" s="61">
        <v>7707.9548058525179</v>
      </c>
      <c r="T183" s="62">
        <v>8932.061066243572</v>
      </c>
      <c r="U183" s="52">
        <v>8653.0793906244398</v>
      </c>
      <c r="V183" s="52">
        <v>8109.0889051839904</v>
      </c>
      <c r="W183" s="61">
        <v>8506.7819363142225</v>
      </c>
      <c r="X183" s="53" t="s">
        <v>98</v>
      </c>
    </row>
    <row r="184" spans="2:24" ht="25.4" customHeight="1">
      <c r="B184" s="54" t="s">
        <v>99</v>
      </c>
      <c r="C184" s="55" t="s">
        <v>100</v>
      </c>
      <c r="D184" s="58">
        <v>4297.3048796586572</v>
      </c>
      <c r="E184" s="56">
        <v>4452.8075156225259</v>
      </c>
      <c r="F184" s="56">
        <v>4331.0200398034376</v>
      </c>
      <c r="G184" s="57">
        <v>4302.0448068731575</v>
      </c>
      <c r="H184" s="58">
        <v>4649.5616399860728</v>
      </c>
      <c r="I184" s="56">
        <v>4631.5817157009715</v>
      </c>
      <c r="J184" s="56">
        <v>4253.1238968856742</v>
      </c>
      <c r="K184" s="57">
        <v>4023.4551776100056</v>
      </c>
      <c r="L184" s="58">
        <v>4351.6005085363167</v>
      </c>
      <c r="M184" s="56">
        <v>4720.2267279261168</v>
      </c>
      <c r="N184" s="56">
        <v>4878.5655616106487</v>
      </c>
      <c r="O184" s="57">
        <v>5100.1331980787036</v>
      </c>
      <c r="P184" s="58">
        <v>4953.020955569099</v>
      </c>
      <c r="Q184" s="56">
        <v>5034.5849363317047</v>
      </c>
      <c r="R184" s="56">
        <v>4883.5613713114653</v>
      </c>
      <c r="S184" s="57">
        <v>4810.7729234014969</v>
      </c>
      <c r="T184" s="58">
        <v>5440.258973511327</v>
      </c>
      <c r="U184" s="56">
        <v>5517.4581624382281</v>
      </c>
      <c r="V184" s="56">
        <v>5365.3126229692098</v>
      </c>
      <c r="W184" s="57">
        <v>5310.1880814385995</v>
      </c>
      <c r="X184" s="59" t="s">
        <v>101</v>
      </c>
    </row>
    <row r="185" spans="2:24" s="64" customFormat="1" ht="37.5" customHeight="1">
      <c r="B185" s="54" t="s">
        <v>102</v>
      </c>
      <c r="C185" s="63" t="s">
        <v>103</v>
      </c>
      <c r="D185" s="58">
        <v>3662.5638440100911</v>
      </c>
      <c r="E185" s="56">
        <v>3707.6166729272654</v>
      </c>
      <c r="F185" s="56">
        <v>3513.8453592211454</v>
      </c>
      <c r="G185" s="57">
        <v>3382.7122828896959</v>
      </c>
      <c r="H185" s="58">
        <v>3701.9034668151617</v>
      </c>
      <c r="I185" s="56">
        <v>3791.4412468329647</v>
      </c>
      <c r="J185" s="56">
        <v>3572.3841360866345</v>
      </c>
      <c r="K185" s="57">
        <v>3490.1953094669548</v>
      </c>
      <c r="L185" s="58">
        <v>4069.2959122765596</v>
      </c>
      <c r="M185" s="56">
        <v>4199.1862068200808</v>
      </c>
      <c r="N185" s="56">
        <v>3883.4275755907238</v>
      </c>
      <c r="O185" s="57">
        <v>3449.2423331993764</v>
      </c>
      <c r="P185" s="58">
        <v>4184.7671456716189</v>
      </c>
      <c r="Q185" s="56">
        <v>4251.2836476857346</v>
      </c>
      <c r="R185" s="56">
        <v>4071.8266403939278</v>
      </c>
      <c r="S185" s="57">
        <v>3698.7679463377044</v>
      </c>
      <c r="T185" s="58">
        <v>4416.0135310633577</v>
      </c>
      <c r="U185" s="56">
        <v>4349.9766357629624</v>
      </c>
      <c r="V185" s="56">
        <v>4165.4979831722076</v>
      </c>
      <c r="W185" s="57">
        <v>4177.4047405832653</v>
      </c>
      <c r="X185" s="59" t="s">
        <v>104</v>
      </c>
    </row>
    <row r="186" spans="2:24" ht="25.4" customHeight="1">
      <c r="B186" s="54" t="s">
        <v>105</v>
      </c>
      <c r="C186" s="60" t="s">
        <v>106</v>
      </c>
      <c r="D186" s="62">
        <v>3425.8878875502205</v>
      </c>
      <c r="E186" s="52">
        <v>4075.1178686456301</v>
      </c>
      <c r="F186" s="52">
        <v>4561.8645210115701</v>
      </c>
      <c r="G186" s="61">
        <v>5158.0715266963643</v>
      </c>
      <c r="H186" s="62">
        <v>5136.8674962214509</v>
      </c>
      <c r="I186" s="52">
        <v>5010.5528021909522</v>
      </c>
      <c r="J186" s="52">
        <v>4987.3393173451614</v>
      </c>
      <c r="K186" s="61">
        <v>4064.9694327290822</v>
      </c>
      <c r="L186" s="62">
        <v>5183.0323289345743</v>
      </c>
      <c r="M186" s="52">
        <v>5433.976499374372</v>
      </c>
      <c r="N186" s="52">
        <v>4864.541187938471</v>
      </c>
      <c r="O186" s="61">
        <v>4558.7081411126728</v>
      </c>
      <c r="P186" s="62">
        <v>5100.6751178626182</v>
      </c>
      <c r="Q186" s="52">
        <v>5159.2499874049308</v>
      </c>
      <c r="R186" s="52">
        <v>5092.650287073744</v>
      </c>
      <c r="S186" s="61">
        <v>4893.4374488496251</v>
      </c>
      <c r="T186" s="62">
        <v>5719.7073093874324</v>
      </c>
      <c r="U186" s="52">
        <v>5775.7486309706264</v>
      </c>
      <c r="V186" s="52">
        <v>5948.4479903141337</v>
      </c>
      <c r="W186" s="61">
        <v>6033.9776998738644</v>
      </c>
      <c r="X186" s="53" t="s">
        <v>107</v>
      </c>
    </row>
    <row r="187" spans="2:24" ht="25.4" customHeight="1">
      <c r="B187" s="54" t="s">
        <v>108</v>
      </c>
      <c r="C187" s="55" t="s">
        <v>109</v>
      </c>
      <c r="D187" s="58">
        <v>874.99549346532456</v>
      </c>
      <c r="E187" s="56">
        <v>855.30313979204698</v>
      </c>
      <c r="F187" s="56">
        <v>838.28650467143598</v>
      </c>
      <c r="G187" s="57">
        <v>822.34072814484512</v>
      </c>
      <c r="H187" s="58">
        <v>845.43105748205778</v>
      </c>
      <c r="I187" s="56">
        <v>884.50911365852198</v>
      </c>
      <c r="J187" s="56">
        <v>927.642690107671</v>
      </c>
      <c r="K187" s="57">
        <v>918.78463559525915</v>
      </c>
      <c r="L187" s="58">
        <v>909.67953965478478</v>
      </c>
      <c r="M187" s="56">
        <v>950.1143571946368</v>
      </c>
      <c r="N187" s="56">
        <v>994.6485932579925</v>
      </c>
      <c r="O187" s="57">
        <v>1005.9695565777633</v>
      </c>
      <c r="P187" s="58">
        <v>1006.0966908420527</v>
      </c>
      <c r="Q187" s="56">
        <v>1045.8223897148766</v>
      </c>
      <c r="R187" s="56">
        <v>1076.0691171355511</v>
      </c>
      <c r="S187" s="57">
        <v>1041.0587093074002</v>
      </c>
      <c r="T187" s="58">
        <v>1130.6432664187359</v>
      </c>
      <c r="U187" s="56">
        <v>1174.9369954474787</v>
      </c>
      <c r="V187" s="56">
        <v>1211.2528782329809</v>
      </c>
      <c r="W187" s="57">
        <v>1164.0441148635782</v>
      </c>
      <c r="X187" s="59" t="s">
        <v>110</v>
      </c>
    </row>
    <row r="188" spans="2:24" ht="25.4" customHeight="1">
      <c r="B188" s="54" t="s">
        <v>111</v>
      </c>
      <c r="C188" s="55" t="s">
        <v>112</v>
      </c>
      <c r="D188" s="58">
        <v>614.05959967672959</v>
      </c>
      <c r="E188" s="56">
        <v>733.65321802183939</v>
      </c>
      <c r="F188" s="56">
        <v>831.55626446111944</v>
      </c>
      <c r="G188" s="57">
        <v>953.25698330883404</v>
      </c>
      <c r="H188" s="58">
        <v>940.14617569510051</v>
      </c>
      <c r="I188" s="56">
        <v>965.96547661225486</v>
      </c>
      <c r="J188" s="56">
        <v>978.10603351438294</v>
      </c>
      <c r="K188" s="57">
        <v>964.58562106724912</v>
      </c>
      <c r="L188" s="58">
        <v>1067.7853875721435</v>
      </c>
      <c r="M188" s="56">
        <v>1041.456062572229</v>
      </c>
      <c r="N188" s="56">
        <v>1007.9981362480236</v>
      </c>
      <c r="O188" s="57">
        <v>1023.8745140030695</v>
      </c>
      <c r="P188" s="58">
        <v>1004.5880747064538</v>
      </c>
      <c r="Q188" s="56">
        <v>1067.2583291809817</v>
      </c>
      <c r="R188" s="56">
        <v>1107.9200331051663</v>
      </c>
      <c r="S188" s="57">
        <v>1070.1886757713737</v>
      </c>
      <c r="T188" s="58">
        <v>942.84740960116744</v>
      </c>
      <c r="U188" s="56">
        <v>1018.5073004951407</v>
      </c>
      <c r="V188" s="56">
        <v>1041.6406816958533</v>
      </c>
      <c r="W188" s="57">
        <v>1011.794920969857</v>
      </c>
      <c r="X188" s="59" t="s">
        <v>113</v>
      </c>
    </row>
    <row r="189" spans="2:24" ht="25.4" customHeight="1">
      <c r="B189" s="54" t="s">
        <v>114</v>
      </c>
      <c r="C189" s="55" t="s">
        <v>115</v>
      </c>
      <c r="D189" s="58">
        <v>399.74243394314198</v>
      </c>
      <c r="E189" s="56">
        <v>416.46675983872012</v>
      </c>
      <c r="F189" s="56">
        <v>415.67391920136464</v>
      </c>
      <c r="G189" s="57">
        <v>431.81547440707806</v>
      </c>
      <c r="H189" s="58">
        <v>417.9148206977423</v>
      </c>
      <c r="I189" s="56">
        <v>410.37325833741829</v>
      </c>
      <c r="J189" s="56">
        <v>394.47404395596715</v>
      </c>
      <c r="K189" s="57">
        <v>360.07625133302412</v>
      </c>
      <c r="L189" s="58">
        <v>391.56867668882529</v>
      </c>
      <c r="M189" s="56">
        <v>420.86784231981369</v>
      </c>
      <c r="N189" s="56">
        <v>436.78512277763224</v>
      </c>
      <c r="O189" s="57">
        <v>437.21228094895969</v>
      </c>
      <c r="P189" s="58">
        <v>439.40712295454517</v>
      </c>
      <c r="Q189" s="56">
        <v>459.80604345174146</v>
      </c>
      <c r="R189" s="56">
        <v>460.9055147940374</v>
      </c>
      <c r="S189" s="57">
        <v>448.03371722127906</v>
      </c>
      <c r="T189" s="58">
        <v>477.91056370427145</v>
      </c>
      <c r="U189" s="56">
        <v>502.16972221215906</v>
      </c>
      <c r="V189" s="56">
        <v>510.2465209626626</v>
      </c>
      <c r="W189" s="57">
        <v>513.54966844666774</v>
      </c>
      <c r="X189" s="59" t="s">
        <v>116</v>
      </c>
    </row>
    <row r="190" spans="2:24" ht="25.4" customHeight="1">
      <c r="B190" s="65" t="s">
        <v>117</v>
      </c>
      <c r="C190" s="66" t="s">
        <v>118</v>
      </c>
      <c r="D190" s="69">
        <v>351.7500505100445</v>
      </c>
      <c r="E190" s="67">
        <v>325.23095175377745</v>
      </c>
      <c r="F190" s="67">
        <v>345.72142334954708</v>
      </c>
      <c r="G190" s="68">
        <v>435.35244522993963</v>
      </c>
      <c r="H190" s="69">
        <v>400.13581073319745</v>
      </c>
      <c r="I190" s="67">
        <v>392.85823078641994</v>
      </c>
      <c r="J190" s="67">
        <v>433.79008712666752</v>
      </c>
      <c r="K190" s="68">
        <v>564.78392747164048</v>
      </c>
      <c r="L190" s="69">
        <v>467.13838834840635</v>
      </c>
      <c r="M190" s="67">
        <v>448.29795103341587</v>
      </c>
      <c r="N190" s="67">
        <v>476.99015057482217</v>
      </c>
      <c r="O190" s="68">
        <v>594.66870423716045</v>
      </c>
      <c r="P190" s="69">
        <v>458.12418677443787</v>
      </c>
      <c r="Q190" s="67">
        <v>439.96864984641707</v>
      </c>
      <c r="R190" s="67">
        <v>469.47800825281882</v>
      </c>
      <c r="S190" s="68">
        <v>591.0098695239235</v>
      </c>
      <c r="T190" s="69">
        <v>483.2670445898151</v>
      </c>
      <c r="U190" s="67">
        <v>469.13591253342111</v>
      </c>
      <c r="V190" s="67">
        <v>498.70344135770557</v>
      </c>
      <c r="W190" s="68">
        <v>623.23517907837959</v>
      </c>
      <c r="X190" s="53" t="s">
        <v>119</v>
      </c>
    </row>
    <row r="191" spans="2:24" ht="25.4" customHeight="1">
      <c r="B191" s="233" t="s">
        <v>120</v>
      </c>
      <c r="C191" s="233"/>
      <c r="D191" s="72">
        <v>79278.307017768355</v>
      </c>
      <c r="E191" s="70">
        <v>80993.166205458925</v>
      </c>
      <c r="F191" s="70">
        <v>83130.72144672813</v>
      </c>
      <c r="G191" s="71">
        <v>81264.317059335692</v>
      </c>
      <c r="H191" s="72">
        <v>85080.899208152463</v>
      </c>
      <c r="I191" s="70">
        <v>86608.804018338749</v>
      </c>
      <c r="J191" s="70">
        <v>87541.035751803516</v>
      </c>
      <c r="K191" s="71">
        <v>81849.481928875568</v>
      </c>
      <c r="L191" s="72">
        <v>88975.036714871487</v>
      </c>
      <c r="M191" s="70">
        <v>92089.515680650438</v>
      </c>
      <c r="N191" s="70">
        <v>91611.109647362915</v>
      </c>
      <c r="O191" s="71">
        <v>82612.909803207178</v>
      </c>
      <c r="P191" s="72">
        <v>94008.981485950397</v>
      </c>
      <c r="Q191" s="70">
        <v>95935.927269638953</v>
      </c>
      <c r="R191" s="70">
        <v>96244.848823198015</v>
      </c>
      <c r="S191" s="71">
        <v>93211.442705146808</v>
      </c>
      <c r="T191" s="72">
        <v>98632.623826975614</v>
      </c>
      <c r="U191" s="70">
        <v>100924.62927337344</v>
      </c>
      <c r="V191" s="70">
        <v>101780.47838730582</v>
      </c>
      <c r="W191" s="71">
        <v>99163.831474309089</v>
      </c>
      <c r="X191" s="73" t="s">
        <v>121</v>
      </c>
    </row>
    <row r="192" spans="2:24" ht="25.4" customHeight="1" thickBot="1">
      <c r="B192" s="215" t="s">
        <v>122</v>
      </c>
      <c r="C192" s="215"/>
      <c r="D192" s="76">
        <v>53775.744427021607</v>
      </c>
      <c r="E192" s="74">
        <v>55074.641489640147</v>
      </c>
      <c r="F192" s="74">
        <v>55634.560508188857</v>
      </c>
      <c r="G192" s="75">
        <v>54353.471608836982</v>
      </c>
      <c r="H192" s="76">
        <v>57720.047593112824</v>
      </c>
      <c r="I192" s="74">
        <v>59335.699735597744</v>
      </c>
      <c r="J192" s="74">
        <v>59082.292400533064</v>
      </c>
      <c r="K192" s="75">
        <v>55721.220168232627</v>
      </c>
      <c r="L192" s="76">
        <v>60599.804205867425</v>
      </c>
      <c r="M192" s="74">
        <v>62998.008475790433</v>
      </c>
      <c r="N192" s="74">
        <v>62093.05717085777</v>
      </c>
      <c r="O192" s="75">
        <v>60796.973082169185</v>
      </c>
      <c r="P192" s="76">
        <v>65090.046409130009</v>
      </c>
      <c r="Q192" s="74">
        <v>66395.477635805553</v>
      </c>
      <c r="R192" s="74">
        <v>65624.508896358631</v>
      </c>
      <c r="S192" s="75">
        <v>63293.554237924283</v>
      </c>
      <c r="T192" s="76">
        <v>68970.32497664816</v>
      </c>
      <c r="U192" s="74">
        <v>70583.416343377976</v>
      </c>
      <c r="V192" s="74">
        <v>69590.912392160797</v>
      </c>
      <c r="W192" s="75">
        <v>67555.127439106713</v>
      </c>
      <c r="X192" s="77" t="s">
        <v>123</v>
      </c>
    </row>
    <row r="193" spans="2:24" s="37" customFormat="1" ht="20.149999999999999" customHeight="1">
      <c r="B193" s="163" t="s">
        <v>124</v>
      </c>
      <c r="C193" s="78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80"/>
      <c r="O193" s="81"/>
      <c r="P193" s="81"/>
      <c r="Q193" s="78"/>
      <c r="R193" s="82"/>
      <c r="X193" s="78" t="s">
        <v>193</v>
      </c>
    </row>
    <row r="194" spans="2:24" ht="25.4" customHeight="1">
      <c r="P194" s="114"/>
    </row>
    <row r="195" spans="2:24" ht="25.4" customHeight="1">
      <c r="B195" s="188" t="s">
        <v>157</v>
      </c>
      <c r="C195" s="188"/>
      <c r="D195" s="188"/>
      <c r="E195" s="188"/>
      <c r="F195" s="188"/>
      <c r="G195" s="188"/>
      <c r="H195" s="188"/>
      <c r="I195" s="188"/>
      <c r="J195" s="188"/>
      <c r="K195" s="188"/>
      <c r="L195" s="188"/>
      <c r="M195" s="188"/>
      <c r="N195" s="188"/>
      <c r="O195" s="188"/>
      <c r="P195" s="188"/>
      <c r="Q195" s="188"/>
      <c r="R195" s="188"/>
      <c r="S195" s="188"/>
      <c r="T195" s="188"/>
      <c r="U195" s="188"/>
      <c r="V195" s="188"/>
      <c r="W195" s="188"/>
    </row>
    <row r="196" spans="2:24" ht="25.4" customHeight="1">
      <c r="B196" s="189" t="s">
        <v>158</v>
      </c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</row>
    <row r="197" spans="2:24" ht="25.4" customHeight="1">
      <c r="B197" s="245" t="s">
        <v>190</v>
      </c>
      <c r="C197" s="245"/>
      <c r="D197" s="245"/>
      <c r="E197" s="245"/>
      <c r="F197" s="245"/>
      <c r="G197" s="245"/>
      <c r="H197" s="245"/>
      <c r="I197" s="245"/>
      <c r="J197" s="245"/>
      <c r="K197" s="245"/>
      <c r="L197" s="245"/>
      <c r="M197" s="245"/>
      <c r="N197" s="245"/>
      <c r="O197" s="245"/>
      <c r="P197" s="245"/>
      <c r="Q197" s="245"/>
      <c r="R197" s="245"/>
      <c r="S197" s="245"/>
      <c r="T197" s="245"/>
      <c r="U197" s="245"/>
      <c r="V197" s="245"/>
      <c r="W197" s="245"/>
    </row>
    <row r="198" spans="2:24" ht="25.4" customHeight="1">
      <c r="B198" s="234" t="s">
        <v>60</v>
      </c>
      <c r="C198" s="235" t="s">
        <v>61</v>
      </c>
      <c r="D198" s="209">
        <v>2017</v>
      </c>
      <c r="E198" s="210"/>
      <c r="F198" s="210"/>
      <c r="G198" s="211"/>
      <c r="H198" s="209">
        <v>2018</v>
      </c>
      <c r="I198" s="210"/>
      <c r="J198" s="210"/>
      <c r="K198" s="211"/>
      <c r="L198" s="209">
        <v>2019</v>
      </c>
      <c r="M198" s="210"/>
      <c r="N198" s="210"/>
      <c r="O198" s="211"/>
      <c r="P198" s="209">
        <v>2020</v>
      </c>
      <c r="Q198" s="210"/>
      <c r="R198" s="210"/>
      <c r="S198" s="211"/>
      <c r="T198" s="213" t="s">
        <v>62</v>
      </c>
      <c r="U198" s="214"/>
      <c r="V198" s="214"/>
      <c r="W198" s="214"/>
    </row>
    <row r="199" spans="2:24" ht="25.4" customHeight="1">
      <c r="B199" s="234"/>
      <c r="C199" s="235"/>
      <c r="D199" s="46" t="s">
        <v>63</v>
      </c>
      <c r="E199" s="46" t="s">
        <v>64</v>
      </c>
      <c r="F199" s="46" t="s">
        <v>65</v>
      </c>
      <c r="G199" s="46" t="s">
        <v>66</v>
      </c>
      <c r="H199" s="46" t="s">
        <v>63</v>
      </c>
      <c r="I199" s="46" t="s">
        <v>64</v>
      </c>
      <c r="J199" s="46" t="s">
        <v>65</v>
      </c>
      <c r="K199" s="46" t="s">
        <v>66</v>
      </c>
      <c r="L199" s="46" t="s">
        <v>63</v>
      </c>
      <c r="M199" s="46" t="s">
        <v>64</v>
      </c>
      <c r="N199" s="46" t="s">
        <v>65</v>
      </c>
      <c r="O199" s="46" t="s">
        <v>66</v>
      </c>
      <c r="P199" s="46" t="s">
        <v>63</v>
      </c>
      <c r="Q199" s="46" t="s">
        <v>64</v>
      </c>
      <c r="R199" s="46" t="s">
        <v>65</v>
      </c>
      <c r="S199" s="46" t="s">
        <v>66</v>
      </c>
      <c r="T199" s="213"/>
      <c r="U199" s="214"/>
      <c r="V199" s="214"/>
      <c r="W199" s="214"/>
    </row>
    <row r="200" spans="2:24" ht="25.4" customHeight="1">
      <c r="B200" s="47"/>
      <c r="C200" s="48" t="s">
        <v>67</v>
      </c>
      <c r="D200" s="51">
        <v>87428.366953806821</v>
      </c>
      <c r="E200" s="49">
        <v>86894.097147894718</v>
      </c>
      <c r="F200" s="49">
        <v>86803.157047543762</v>
      </c>
      <c r="G200" s="50">
        <v>83832.585889166279</v>
      </c>
      <c r="H200" s="51">
        <v>87113.095962365958</v>
      </c>
      <c r="I200" s="49">
        <v>88350.330220828502</v>
      </c>
      <c r="J200" s="49">
        <v>89038.840565015373</v>
      </c>
      <c r="K200" s="50">
        <v>87793.873864080859</v>
      </c>
      <c r="L200" s="51">
        <v>89113.385499980504</v>
      </c>
      <c r="M200" s="49">
        <v>90574.041042444005</v>
      </c>
      <c r="N200" s="49">
        <v>90052.101237178795</v>
      </c>
      <c r="O200" s="50">
        <v>86054.342378562171</v>
      </c>
      <c r="P200" s="51">
        <v>89390.792869533005</v>
      </c>
      <c r="Q200" s="49">
        <v>84685.57008977962</v>
      </c>
      <c r="R200" s="49">
        <v>82593.715975403175</v>
      </c>
      <c r="S200" s="50">
        <v>76622.522135632389</v>
      </c>
      <c r="T200" s="205" t="s">
        <v>68</v>
      </c>
      <c r="U200" s="206"/>
      <c r="V200" s="206"/>
      <c r="W200" s="206"/>
    </row>
    <row r="201" spans="2:24" ht="25.4" customHeight="1">
      <c r="B201" s="54" t="s">
        <v>69</v>
      </c>
      <c r="C201" s="55" t="s">
        <v>70</v>
      </c>
      <c r="D201" s="58">
        <v>796.20847343256924</v>
      </c>
      <c r="E201" s="56">
        <v>695.26751181950772</v>
      </c>
      <c r="F201" s="56">
        <v>557.02875981632917</v>
      </c>
      <c r="G201" s="57">
        <v>558.27771747548593</v>
      </c>
      <c r="H201" s="58">
        <v>855.81408002381727</v>
      </c>
      <c r="I201" s="56">
        <v>726.49775005617482</v>
      </c>
      <c r="J201" s="56">
        <v>574.4020421062969</v>
      </c>
      <c r="K201" s="57">
        <v>577.9082179383804</v>
      </c>
      <c r="L201" s="58">
        <v>946.94488290312972</v>
      </c>
      <c r="M201" s="56">
        <v>817.24619241370374</v>
      </c>
      <c r="N201" s="56">
        <v>623.27566913507837</v>
      </c>
      <c r="O201" s="57">
        <v>619.53812567658395</v>
      </c>
      <c r="P201" s="58">
        <v>1217.4447716519442</v>
      </c>
      <c r="Q201" s="56">
        <v>872.25842426758788</v>
      </c>
      <c r="R201" s="56">
        <v>418.98775448637326</v>
      </c>
      <c r="S201" s="57">
        <v>405.78738650389454</v>
      </c>
      <c r="T201" s="201" t="s">
        <v>71</v>
      </c>
      <c r="U201" s="202"/>
      <c r="V201" s="202"/>
      <c r="W201" s="202"/>
    </row>
    <row r="202" spans="2:24" ht="25.4" customHeight="1">
      <c r="B202" s="54" t="s">
        <v>72</v>
      </c>
      <c r="C202" s="55" t="s">
        <v>73</v>
      </c>
      <c r="D202" s="58">
        <v>28735.869376278297</v>
      </c>
      <c r="E202" s="56">
        <v>28244.938276691639</v>
      </c>
      <c r="F202" s="56">
        <v>29303.908810351717</v>
      </c>
      <c r="G202" s="57">
        <v>28948.315951970315</v>
      </c>
      <c r="H202" s="58">
        <v>28208.494495612686</v>
      </c>
      <c r="I202" s="56">
        <v>28739.852106222061</v>
      </c>
      <c r="J202" s="56">
        <v>30583.282729789866</v>
      </c>
      <c r="K202" s="57">
        <v>32833.755046240432</v>
      </c>
      <c r="L202" s="58">
        <v>28501.618301093971</v>
      </c>
      <c r="M202" s="56">
        <v>28924.383782083311</v>
      </c>
      <c r="N202" s="56">
        <v>30310.092250241014</v>
      </c>
      <c r="O202" s="57">
        <v>29444.138431980195</v>
      </c>
      <c r="P202" s="58">
        <v>30006.305769568909</v>
      </c>
      <c r="Q202" s="56">
        <v>30435.648736972344</v>
      </c>
      <c r="R202" s="56">
        <v>27783.27973583444</v>
      </c>
      <c r="S202" s="57">
        <v>24552.258400990122</v>
      </c>
      <c r="T202" s="201" t="s">
        <v>74</v>
      </c>
      <c r="U202" s="202"/>
      <c r="V202" s="202"/>
      <c r="W202" s="202"/>
    </row>
    <row r="203" spans="2:24" ht="25.4" customHeight="1">
      <c r="B203" s="54" t="s">
        <v>75</v>
      </c>
      <c r="C203" s="55" t="s">
        <v>76</v>
      </c>
      <c r="D203" s="58">
        <v>9193.9945570742457</v>
      </c>
      <c r="E203" s="56">
        <v>10004.045815738413</v>
      </c>
      <c r="F203" s="56">
        <v>9143.74298233433</v>
      </c>
      <c r="G203" s="57">
        <v>9230.9139547461036</v>
      </c>
      <c r="H203" s="58">
        <v>9079.1540169270775</v>
      </c>
      <c r="I203" s="56">
        <v>10100.537166614786</v>
      </c>
      <c r="J203" s="56">
        <v>9539.2163027433617</v>
      </c>
      <c r="K203" s="57">
        <v>9158.7966937420679</v>
      </c>
      <c r="L203" s="58">
        <v>9609.3844048640749</v>
      </c>
      <c r="M203" s="56">
        <v>10745.227290953055</v>
      </c>
      <c r="N203" s="56">
        <v>9584.2756687619058</v>
      </c>
      <c r="O203" s="57">
        <v>9443.6966723240894</v>
      </c>
      <c r="P203" s="58">
        <v>9978.2213568470506</v>
      </c>
      <c r="Q203" s="56">
        <v>10716.102531158778</v>
      </c>
      <c r="R203" s="56">
        <v>10077.859445903096</v>
      </c>
      <c r="S203" s="57">
        <v>9562.3199020460142</v>
      </c>
      <c r="T203" s="201" t="s">
        <v>77</v>
      </c>
      <c r="U203" s="202"/>
      <c r="V203" s="202"/>
      <c r="W203" s="202"/>
    </row>
    <row r="204" spans="2:24" ht="25.4" customHeight="1">
      <c r="B204" s="54" t="s">
        <v>78</v>
      </c>
      <c r="C204" s="55" t="s">
        <v>79</v>
      </c>
      <c r="D204" s="58">
        <v>2013.7593365208147</v>
      </c>
      <c r="E204" s="56">
        <v>2243.8145893798987</v>
      </c>
      <c r="F204" s="56">
        <v>2361.9605519483289</v>
      </c>
      <c r="G204" s="57">
        <v>2051.0482288582321</v>
      </c>
      <c r="H204" s="58">
        <v>2013.8239818238189</v>
      </c>
      <c r="I204" s="56">
        <v>2257.3806051184929</v>
      </c>
      <c r="J204" s="56">
        <v>2457.3539015671995</v>
      </c>
      <c r="K204" s="57">
        <v>2133.2706177389136</v>
      </c>
      <c r="L204" s="58">
        <v>2213.3340471441338</v>
      </c>
      <c r="M204" s="56">
        <v>2377.4741075177139</v>
      </c>
      <c r="N204" s="56">
        <v>2703.5581618478191</v>
      </c>
      <c r="O204" s="57">
        <v>2229.6399933596008</v>
      </c>
      <c r="P204" s="58">
        <v>1995.2493187784753</v>
      </c>
      <c r="Q204" s="56">
        <v>2485.0404632896125</v>
      </c>
      <c r="R204" s="56">
        <v>2901.9073803829842</v>
      </c>
      <c r="S204" s="57">
        <v>2054.0657659207386</v>
      </c>
      <c r="T204" s="201" t="s">
        <v>80</v>
      </c>
      <c r="U204" s="202"/>
      <c r="V204" s="202"/>
      <c r="W204" s="202"/>
    </row>
    <row r="205" spans="2:24" ht="25.4" customHeight="1">
      <c r="B205" s="54" t="s">
        <v>81</v>
      </c>
      <c r="C205" s="55" t="s">
        <v>82</v>
      </c>
      <c r="D205" s="58">
        <v>9065.0799651152156</v>
      </c>
      <c r="E205" s="56">
        <v>8769.613532752217</v>
      </c>
      <c r="F205" s="56">
        <v>8729.9955053586636</v>
      </c>
      <c r="G205" s="57">
        <v>8391.1521032736582</v>
      </c>
      <c r="H205" s="58">
        <v>9546.3910220733615</v>
      </c>
      <c r="I205" s="56">
        <v>9031.5709276127036</v>
      </c>
      <c r="J205" s="56">
        <v>8764.2377647258854</v>
      </c>
      <c r="K205" s="57">
        <v>8435.8964095427509</v>
      </c>
      <c r="L205" s="58">
        <v>9355.6719359499693</v>
      </c>
      <c r="M205" s="56">
        <v>8758.4886687506259</v>
      </c>
      <c r="N205" s="56">
        <v>8580.1804269085569</v>
      </c>
      <c r="O205" s="57">
        <v>8394.3098020617817</v>
      </c>
      <c r="P205" s="58">
        <v>9133.8549883740161</v>
      </c>
      <c r="Q205" s="56">
        <v>8302.4506823531792</v>
      </c>
      <c r="R205" s="56">
        <v>7951.3523761587194</v>
      </c>
      <c r="S205" s="57">
        <v>7626.923907637688</v>
      </c>
      <c r="T205" s="201" t="s">
        <v>83</v>
      </c>
      <c r="U205" s="202"/>
      <c r="V205" s="202"/>
      <c r="W205" s="202"/>
    </row>
    <row r="206" spans="2:24" ht="25.4" customHeight="1">
      <c r="B206" s="54" t="s">
        <v>84</v>
      </c>
      <c r="C206" s="55" t="s">
        <v>85</v>
      </c>
      <c r="D206" s="58">
        <v>12624.937968122113</v>
      </c>
      <c r="E206" s="56">
        <v>13026.508832900141</v>
      </c>
      <c r="F206" s="56">
        <v>12896.027174352923</v>
      </c>
      <c r="G206" s="57">
        <v>12605.23758208768</v>
      </c>
      <c r="H206" s="58">
        <v>12201.934028790534</v>
      </c>
      <c r="I206" s="56">
        <v>13487.526619854867</v>
      </c>
      <c r="J206" s="56">
        <v>13225.550931779302</v>
      </c>
      <c r="K206" s="57">
        <v>12977.176657869244</v>
      </c>
      <c r="L206" s="58">
        <v>12807.451789182527</v>
      </c>
      <c r="M206" s="56">
        <v>13936.221136247936</v>
      </c>
      <c r="N206" s="56">
        <v>13603.433399518559</v>
      </c>
      <c r="O206" s="57">
        <v>13304.479492442393</v>
      </c>
      <c r="P206" s="58">
        <v>12348.315726229965</v>
      </c>
      <c r="Q206" s="56">
        <v>12173.412371996914</v>
      </c>
      <c r="R206" s="56">
        <v>12828.232762786687</v>
      </c>
      <c r="S206" s="57">
        <v>12788.174520518038</v>
      </c>
      <c r="T206" s="201" t="s">
        <v>86</v>
      </c>
      <c r="U206" s="202"/>
      <c r="V206" s="202"/>
      <c r="W206" s="202"/>
    </row>
    <row r="207" spans="2:24" ht="25.4" customHeight="1">
      <c r="B207" s="54" t="s">
        <v>87</v>
      </c>
      <c r="C207" s="55" t="s">
        <v>88</v>
      </c>
      <c r="D207" s="58">
        <v>6352.3529915404652</v>
      </c>
      <c r="E207" s="56">
        <v>5596.8657886911751</v>
      </c>
      <c r="F207" s="56">
        <v>5852.950879177396</v>
      </c>
      <c r="G207" s="57">
        <v>4426.9365728458879</v>
      </c>
      <c r="H207" s="58">
        <v>6433.439409566734</v>
      </c>
      <c r="I207" s="56">
        <v>5698.1317906595023</v>
      </c>
      <c r="J207" s="56">
        <v>6065.1417966607924</v>
      </c>
      <c r="K207" s="57">
        <v>4488.6553496533288</v>
      </c>
      <c r="L207" s="58">
        <v>6372.46952418826</v>
      </c>
      <c r="M207" s="56">
        <v>6188.5998660130572</v>
      </c>
      <c r="N207" s="56">
        <v>6306.104988695879</v>
      </c>
      <c r="O207" s="57">
        <v>4659.2870253300807</v>
      </c>
      <c r="P207" s="58">
        <v>5732.8451646544108</v>
      </c>
      <c r="Q207" s="56">
        <v>3338.3491414191244</v>
      </c>
      <c r="R207" s="56">
        <v>3722.1804453490945</v>
      </c>
      <c r="S207" s="57">
        <v>2966.4554998313911</v>
      </c>
      <c r="T207" s="201" t="s">
        <v>89</v>
      </c>
      <c r="U207" s="202"/>
      <c r="V207" s="202"/>
      <c r="W207" s="202"/>
    </row>
    <row r="208" spans="2:24" ht="25.4" customHeight="1">
      <c r="B208" s="54" t="s">
        <v>90</v>
      </c>
      <c r="C208" s="55" t="s">
        <v>91</v>
      </c>
      <c r="D208" s="58">
        <v>2361.559391473209</v>
      </c>
      <c r="E208" s="56">
        <v>1942.5425899907175</v>
      </c>
      <c r="F208" s="56">
        <v>2006.6338016213617</v>
      </c>
      <c r="G208" s="57">
        <v>2214.1678732544519</v>
      </c>
      <c r="H208" s="58">
        <v>2432.4497318422582</v>
      </c>
      <c r="I208" s="56">
        <v>1941.9227813104917</v>
      </c>
      <c r="J208" s="56">
        <v>1929.2774123846023</v>
      </c>
      <c r="K208" s="57">
        <v>2194.4221229644704</v>
      </c>
      <c r="L208" s="58">
        <v>2687.0232508855588</v>
      </c>
      <c r="M208" s="56">
        <v>2227.5620162818591</v>
      </c>
      <c r="N208" s="56">
        <v>2177.0001415740667</v>
      </c>
      <c r="O208" s="57">
        <v>2452.8035103664265</v>
      </c>
      <c r="P208" s="58">
        <v>2256.9495149590657</v>
      </c>
      <c r="Q208" s="56">
        <v>1091.5396604761067</v>
      </c>
      <c r="R208" s="56">
        <v>1459.25241564364</v>
      </c>
      <c r="S208" s="57">
        <v>1860.2882101344373</v>
      </c>
      <c r="T208" s="201" t="s">
        <v>92</v>
      </c>
      <c r="U208" s="202"/>
      <c r="V208" s="202"/>
      <c r="W208" s="202"/>
    </row>
    <row r="209" spans="2:23" ht="25.4" customHeight="1">
      <c r="B209" s="54" t="s">
        <v>93</v>
      </c>
      <c r="C209" s="55" t="s">
        <v>94</v>
      </c>
      <c r="D209" s="58">
        <v>2908.3873550322278</v>
      </c>
      <c r="E209" s="56">
        <v>3030.9340233746375</v>
      </c>
      <c r="F209" s="56">
        <v>2991.8169000824109</v>
      </c>
      <c r="G209" s="57">
        <v>2736.1918991861908</v>
      </c>
      <c r="H209" s="58">
        <v>2941.6607163664858</v>
      </c>
      <c r="I209" s="56">
        <v>3001.6049208943405</v>
      </c>
      <c r="J209" s="56">
        <v>3054.1656672040758</v>
      </c>
      <c r="K209" s="57">
        <v>2570.631392348992</v>
      </c>
      <c r="L209" s="58">
        <v>2925.0323989188205</v>
      </c>
      <c r="M209" s="56">
        <v>2962.5818020745323</v>
      </c>
      <c r="N209" s="56">
        <v>3007.4291197990842</v>
      </c>
      <c r="O209" s="57">
        <v>2650.5847659717579</v>
      </c>
      <c r="P209" s="58">
        <v>3208.4528560636204</v>
      </c>
      <c r="Q209" s="56">
        <v>2955.408916797961</v>
      </c>
      <c r="R209" s="56">
        <v>3171.4522096465535</v>
      </c>
      <c r="S209" s="57">
        <v>2624.1032069086864</v>
      </c>
      <c r="T209" s="201" t="s">
        <v>95</v>
      </c>
      <c r="U209" s="202"/>
      <c r="V209" s="202"/>
      <c r="W209" s="202"/>
    </row>
    <row r="210" spans="2:23" ht="25.4" customHeight="1">
      <c r="B210" s="54" t="s">
        <v>96</v>
      </c>
      <c r="C210" s="60" t="s">
        <v>97</v>
      </c>
      <c r="D210" s="62">
        <v>8948.4756363143515</v>
      </c>
      <c r="E210" s="52">
        <v>8612.8711340639402</v>
      </c>
      <c r="F210" s="52">
        <v>8067.4629756057839</v>
      </c>
      <c r="G210" s="61">
        <v>8260.1263842273129</v>
      </c>
      <c r="H210" s="62">
        <v>8575.8929734871745</v>
      </c>
      <c r="I210" s="52">
        <v>8366.2554912494597</v>
      </c>
      <c r="J210" s="52">
        <v>7594.5784529092743</v>
      </c>
      <c r="K210" s="61">
        <v>7662.0907459004038</v>
      </c>
      <c r="L210" s="62">
        <v>8604.0730811309204</v>
      </c>
      <c r="M210" s="52">
        <v>8242.8713121324799</v>
      </c>
      <c r="N210" s="52">
        <v>7927.1436627861203</v>
      </c>
      <c r="O210" s="61">
        <v>8313.5610490563413</v>
      </c>
      <c r="P210" s="62">
        <v>8717.1728872532512</v>
      </c>
      <c r="Q210" s="52">
        <v>8082.6851010448891</v>
      </c>
      <c r="R210" s="52">
        <v>7623.1172297904996</v>
      </c>
      <c r="S210" s="61">
        <v>7852.454160209375</v>
      </c>
      <c r="T210" s="205" t="s">
        <v>98</v>
      </c>
      <c r="U210" s="206"/>
      <c r="V210" s="206"/>
      <c r="W210" s="206"/>
    </row>
    <row r="211" spans="2:23" ht="25.4" customHeight="1">
      <c r="B211" s="54" t="s">
        <v>99</v>
      </c>
      <c r="C211" s="55" t="s">
        <v>100</v>
      </c>
      <c r="D211" s="58">
        <v>5896.3966103739904</v>
      </c>
      <c r="E211" s="56">
        <v>5922.3327111793396</v>
      </c>
      <c r="F211" s="56">
        <v>5679.0169420417487</v>
      </c>
      <c r="G211" s="57">
        <v>5596.6931197382719</v>
      </c>
      <c r="H211" s="58">
        <v>5861.58972274388</v>
      </c>
      <c r="I211" s="56">
        <v>5846.3973643052304</v>
      </c>
      <c r="J211" s="56">
        <v>5493.4023335198217</v>
      </c>
      <c r="K211" s="57">
        <v>5325.3302822830701</v>
      </c>
      <c r="L211" s="58">
        <v>6151.7652836621273</v>
      </c>
      <c r="M211" s="56">
        <v>6093.1165138435726</v>
      </c>
      <c r="N211" s="56">
        <v>5792.5567328871739</v>
      </c>
      <c r="O211" s="57">
        <v>5643.7696747092123</v>
      </c>
      <c r="P211" s="58">
        <v>5555.7048266195079</v>
      </c>
      <c r="Q211" s="56">
        <v>5160.1023534842825</v>
      </c>
      <c r="R211" s="56">
        <v>4948.1382947242873</v>
      </c>
      <c r="S211" s="57">
        <v>4923.9382919324953</v>
      </c>
      <c r="T211" s="201" t="s">
        <v>101</v>
      </c>
      <c r="U211" s="202"/>
      <c r="V211" s="202"/>
      <c r="W211" s="202"/>
    </row>
    <row r="212" spans="2:23" ht="36.75" customHeight="1">
      <c r="B212" s="54" t="s">
        <v>102</v>
      </c>
      <c r="C212" s="63" t="s">
        <v>103</v>
      </c>
      <c r="D212" s="58">
        <v>4575.5730184879985</v>
      </c>
      <c r="E212" s="56">
        <v>4468.4104825569793</v>
      </c>
      <c r="F212" s="56">
        <v>4324.264607576667</v>
      </c>
      <c r="G212" s="57">
        <v>4213.1602985619447</v>
      </c>
      <c r="H212" s="58">
        <v>4555.4547467415123</v>
      </c>
      <c r="I212" s="56">
        <v>4481.7663793925831</v>
      </c>
      <c r="J212" s="56">
        <v>4277.5903330997216</v>
      </c>
      <c r="K212" s="57">
        <v>4121.3487911738303</v>
      </c>
      <c r="L212" s="58">
        <v>4352.7868784227012</v>
      </c>
      <c r="M212" s="56">
        <v>4295.7203328757159</v>
      </c>
      <c r="N212" s="56">
        <v>4124.6132434488445</v>
      </c>
      <c r="O212" s="57">
        <v>4070.1575950805063</v>
      </c>
      <c r="P212" s="58">
        <v>4672.2822047812724</v>
      </c>
      <c r="Q212" s="56">
        <v>3991.6136941150971</v>
      </c>
      <c r="R212" s="56">
        <v>3916.2290649494016</v>
      </c>
      <c r="S212" s="57">
        <v>3827.1281067731347</v>
      </c>
      <c r="T212" s="201" t="s">
        <v>104</v>
      </c>
      <c r="U212" s="202"/>
      <c r="V212" s="202"/>
      <c r="W212" s="202"/>
    </row>
    <row r="213" spans="2:23" ht="43.5" customHeight="1">
      <c r="B213" s="54" t="s">
        <v>105</v>
      </c>
      <c r="C213" s="60" t="s">
        <v>106</v>
      </c>
      <c r="D213" s="62">
        <v>5431.1044753329134</v>
      </c>
      <c r="E213" s="52">
        <v>5504.8219812615016</v>
      </c>
      <c r="F213" s="52">
        <v>5567.6637590085948</v>
      </c>
      <c r="G213" s="61">
        <v>5962.2435113991487</v>
      </c>
      <c r="H213" s="62">
        <v>5386.9251011892538</v>
      </c>
      <c r="I213" s="52">
        <v>5420.3056389629392</v>
      </c>
      <c r="J213" s="52">
        <v>5479.9557437397207</v>
      </c>
      <c r="K213" s="61">
        <v>5650.6258980363355</v>
      </c>
      <c r="L213" s="62">
        <v>5403.1309182351715</v>
      </c>
      <c r="M213" s="52">
        <v>5415.6268860729015</v>
      </c>
      <c r="N213" s="52">
        <v>5313.8473974603685</v>
      </c>
      <c r="O213" s="61">
        <v>5555.7090706532854</v>
      </c>
      <c r="P213" s="62">
        <v>6019.3426933448882</v>
      </c>
      <c r="Q213" s="52">
        <v>5994.9690452671221</v>
      </c>
      <c r="R213" s="52">
        <v>6159.4964937083532</v>
      </c>
      <c r="S213" s="61">
        <v>6315.326198431334</v>
      </c>
      <c r="T213" s="201" t="s">
        <v>107</v>
      </c>
      <c r="U213" s="202"/>
      <c r="V213" s="202"/>
      <c r="W213" s="202"/>
    </row>
    <row r="214" spans="2:23" ht="25.4" customHeight="1">
      <c r="B214" s="54" t="s">
        <v>108</v>
      </c>
      <c r="C214" s="55" t="s">
        <v>109</v>
      </c>
      <c r="D214" s="58">
        <v>1248.6207741352055</v>
      </c>
      <c r="E214" s="56">
        <v>1297.3878810235103</v>
      </c>
      <c r="F214" s="56">
        <v>1282.0711367596359</v>
      </c>
      <c r="G214" s="57">
        <v>1245.4540735722433</v>
      </c>
      <c r="H214" s="58">
        <v>1305.0330225906296</v>
      </c>
      <c r="I214" s="56">
        <v>1352.7432278381052</v>
      </c>
      <c r="J214" s="56">
        <v>1372.0554255111001</v>
      </c>
      <c r="K214" s="57">
        <v>1324.9283653156401</v>
      </c>
      <c r="L214" s="58">
        <v>1411.6569206130191</v>
      </c>
      <c r="M214" s="56">
        <v>1479.5813150419563</v>
      </c>
      <c r="N214" s="56">
        <v>1476.2878147923182</v>
      </c>
      <c r="O214" s="57">
        <v>1432.0422896009975</v>
      </c>
      <c r="P214" s="58">
        <v>1570.3347131688995</v>
      </c>
      <c r="Q214" s="56">
        <v>1643.6450225780811</v>
      </c>
      <c r="R214" s="56">
        <v>1618.5565704931621</v>
      </c>
      <c r="S214" s="57">
        <v>1572.7259777590173</v>
      </c>
      <c r="T214" s="201" t="s">
        <v>110</v>
      </c>
      <c r="U214" s="202"/>
      <c r="V214" s="202"/>
      <c r="W214" s="202"/>
    </row>
    <row r="215" spans="2:23" ht="25.4" customHeight="1">
      <c r="B215" s="54" t="s">
        <v>111</v>
      </c>
      <c r="C215" s="55" t="s">
        <v>112</v>
      </c>
      <c r="D215" s="58">
        <v>1034.6327398692263</v>
      </c>
      <c r="E215" s="56">
        <v>1027.8990800834954</v>
      </c>
      <c r="F215" s="56">
        <v>1050.5910794384447</v>
      </c>
      <c r="G215" s="57">
        <v>999.88880325031971</v>
      </c>
      <c r="H215" s="58">
        <v>1078.5136473242469</v>
      </c>
      <c r="I215" s="56">
        <v>1089.5661284818411</v>
      </c>
      <c r="J215" s="56">
        <v>1106.356635798342</v>
      </c>
      <c r="K215" s="57">
        <v>1064.2515501377213</v>
      </c>
      <c r="L215" s="58">
        <v>1184.2516060630007</v>
      </c>
      <c r="M215" s="56">
        <v>1178.3116822643599</v>
      </c>
      <c r="N215" s="56">
        <v>1172.0833052281164</v>
      </c>
      <c r="O215" s="57">
        <v>1122.3764071991443</v>
      </c>
      <c r="P215" s="58">
        <v>1136.1192241777787</v>
      </c>
      <c r="Q215" s="56">
        <v>1092.3210735927555</v>
      </c>
      <c r="R215" s="56">
        <v>1302.1116499556624</v>
      </c>
      <c r="S215" s="57">
        <v>1391.354341728266</v>
      </c>
      <c r="T215" s="201" t="s">
        <v>113</v>
      </c>
      <c r="U215" s="202"/>
      <c r="V215" s="202"/>
      <c r="W215" s="202"/>
    </row>
    <row r="216" spans="2:23" ht="25.4" customHeight="1">
      <c r="B216" s="54" t="s">
        <v>114</v>
      </c>
      <c r="C216" s="55" t="s">
        <v>115</v>
      </c>
      <c r="D216" s="58">
        <v>620.99439635124577</v>
      </c>
      <c r="E216" s="56">
        <v>623.53603171303178</v>
      </c>
      <c r="F216" s="56">
        <v>623.14791668380667</v>
      </c>
      <c r="G216" s="57">
        <v>615.14771034548642</v>
      </c>
      <c r="H216" s="58">
        <v>599.34333993890016</v>
      </c>
      <c r="I216" s="56">
        <v>594.83245246734475</v>
      </c>
      <c r="J216" s="56">
        <v>596.80728812498148</v>
      </c>
      <c r="K216" s="57">
        <v>587.50236713202128</v>
      </c>
      <c r="L216" s="58">
        <v>593.99427608919461</v>
      </c>
      <c r="M216" s="56">
        <v>589.52633608259589</v>
      </c>
      <c r="N216" s="56">
        <v>591.21031434038696</v>
      </c>
      <c r="O216" s="57">
        <v>587.51859245940796</v>
      </c>
      <c r="P216" s="58">
        <v>578.7124336580938</v>
      </c>
      <c r="Q216" s="56">
        <v>427.67701727777518</v>
      </c>
      <c r="R216" s="56">
        <v>494.17586908908277</v>
      </c>
      <c r="S216" s="57">
        <v>466.9986169484776</v>
      </c>
      <c r="T216" s="201" t="s">
        <v>116</v>
      </c>
      <c r="U216" s="202"/>
      <c r="V216" s="202"/>
      <c r="W216" s="202"/>
    </row>
    <row r="217" spans="2:23" ht="25.4" customHeight="1">
      <c r="B217" s="65" t="s">
        <v>117</v>
      </c>
      <c r="C217" s="66" t="s">
        <v>118</v>
      </c>
      <c r="D217" s="69">
        <v>521.95523049595715</v>
      </c>
      <c r="E217" s="67">
        <v>493.25686215007187</v>
      </c>
      <c r="F217" s="67">
        <v>502.73114019729763</v>
      </c>
      <c r="G217" s="68">
        <v>614.60451856664884</v>
      </c>
      <c r="H217" s="69">
        <v>546.3135122387398</v>
      </c>
      <c r="I217" s="67">
        <v>533.86523983193126</v>
      </c>
      <c r="J217" s="67">
        <v>552.60321825130166</v>
      </c>
      <c r="K217" s="68">
        <v>680.89877121824759</v>
      </c>
      <c r="L217" s="69">
        <v>643.84825876274499</v>
      </c>
      <c r="M217" s="67">
        <v>633.58518228493801</v>
      </c>
      <c r="N217" s="67">
        <v>648.66747395394123</v>
      </c>
      <c r="O217" s="68">
        <v>780.85063564027087</v>
      </c>
      <c r="P217" s="69">
        <v>669.56634915192024</v>
      </c>
      <c r="Q217" s="67">
        <v>658.01469153862899</v>
      </c>
      <c r="R217" s="67">
        <v>638.42380503285437</v>
      </c>
      <c r="S217" s="68">
        <v>767.26841649064193</v>
      </c>
      <c r="T217" s="216" t="s">
        <v>119</v>
      </c>
      <c r="U217" s="217"/>
      <c r="V217" s="217"/>
      <c r="W217" s="217"/>
    </row>
    <row r="218" spans="2:23" ht="25.4" customHeight="1">
      <c r="B218" s="233" t="s">
        <v>120</v>
      </c>
      <c r="C218" s="233"/>
      <c r="D218" s="72">
        <v>102329.90229595004</v>
      </c>
      <c r="E218" s="70">
        <v>101505.04712537023</v>
      </c>
      <c r="F218" s="70">
        <v>100941.01492235545</v>
      </c>
      <c r="G218" s="71">
        <v>98669.56030335938</v>
      </c>
      <c r="H218" s="72">
        <v>101622.22754928112</v>
      </c>
      <c r="I218" s="70">
        <v>102670.75659087284</v>
      </c>
      <c r="J218" s="70">
        <v>102665.97797991567</v>
      </c>
      <c r="K218" s="71">
        <v>101787.48927923584</v>
      </c>
      <c r="L218" s="72">
        <v>103764.43775810934</v>
      </c>
      <c r="M218" s="70">
        <v>104866.12442293433</v>
      </c>
      <c r="N218" s="70">
        <v>103941.75977137923</v>
      </c>
      <c r="O218" s="71">
        <v>100704.46313391208</v>
      </c>
      <c r="P218" s="72">
        <v>104796.87479928308</v>
      </c>
      <c r="Q218" s="70">
        <v>99421.238927630271</v>
      </c>
      <c r="R218" s="70">
        <v>97014.753503934873</v>
      </c>
      <c r="S218" s="71">
        <v>91557.570910763738</v>
      </c>
      <c r="T218" s="205" t="s">
        <v>121</v>
      </c>
      <c r="U218" s="206"/>
      <c r="V218" s="206"/>
      <c r="W218" s="206"/>
    </row>
    <row r="219" spans="2:23" ht="25.4" customHeight="1" thickBot="1">
      <c r="B219" s="215" t="s">
        <v>122</v>
      </c>
      <c r="C219" s="215"/>
      <c r="D219" s="76">
        <v>73594.032919671736</v>
      </c>
      <c r="E219" s="74">
        <v>73260.108848678588</v>
      </c>
      <c r="F219" s="74">
        <v>71637.106112003734</v>
      </c>
      <c r="G219" s="75">
        <v>69721.244351389076</v>
      </c>
      <c r="H219" s="76">
        <v>73413.733053668431</v>
      </c>
      <c r="I219" s="74">
        <v>73930.904484650775</v>
      </c>
      <c r="J219" s="74">
        <v>72082.695250125806</v>
      </c>
      <c r="K219" s="75">
        <v>68953.734232995412</v>
      </c>
      <c r="L219" s="76">
        <v>75262.819457015372</v>
      </c>
      <c r="M219" s="74">
        <v>75941.740640851014</v>
      </c>
      <c r="N219" s="74">
        <v>73631.667521138224</v>
      </c>
      <c r="O219" s="75">
        <v>71260.324701931881</v>
      </c>
      <c r="P219" s="76">
        <v>74790.56902971417</v>
      </c>
      <c r="Q219" s="74">
        <v>68985.590190657924</v>
      </c>
      <c r="R219" s="74">
        <v>69231.473768100434</v>
      </c>
      <c r="S219" s="75">
        <v>67005.312509773619</v>
      </c>
      <c r="T219" s="207" t="s">
        <v>123</v>
      </c>
      <c r="U219" s="208"/>
      <c r="V219" s="208"/>
      <c r="W219" s="208"/>
    </row>
    <row r="220" spans="2:23" ht="25.4" customHeight="1">
      <c r="B220" s="78" t="s">
        <v>124</v>
      </c>
      <c r="C220" s="78"/>
      <c r="W220" s="78" t="s">
        <v>193</v>
      </c>
    </row>
    <row r="222" spans="2:23" ht="25.4" customHeight="1">
      <c r="B222" s="188" t="s">
        <v>159</v>
      </c>
      <c r="C222" s="188"/>
      <c r="D222" s="188"/>
      <c r="E222" s="188"/>
      <c r="F222" s="188"/>
      <c r="G222" s="188"/>
      <c r="H222" s="188"/>
      <c r="I222" s="188"/>
      <c r="J222" s="188"/>
      <c r="K222" s="188"/>
      <c r="L222" s="188"/>
      <c r="M222" s="188"/>
      <c r="N222" s="188"/>
      <c r="O222" s="188"/>
      <c r="P222" s="188"/>
      <c r="Q222" s="188"/>
      <c r="R222" s="188"/>
      <c r="S222" s="188"/>
      <c r="T222" s="188"/>
    </row>
    <row r="223" spans="2:23" ht="25.4" customHeight="1">
      <c r="B223" s="189" t="s">
        <v>160</v>
      </c>
      <c r="C223" s="189"/>
      <c r="D223" s="189"/>
      <c r="E223" s="189"/>
      <c r="F223" s="189"/>
      <c r="G223" s="189"/>
      <c r="H223" s="189"/>
      <c r="I223" s="189"/>
      <c r="J223" s="189"/>
      <c r="K223" s="189"/>
      <c r="L223" s="189"/>
      <c r="M223" s="189"/>
      <c r="N223" s="189"/>
      <c r="O223" s="189"/>
      <c r="P223" s="189"/>
      <c r="Q223" s="189"/>
      <c r="R223" s="189"/>
      <c r="S223" s="189"/>
      <c r="T223" s="189"/>
    </row>
    <row r="224" spans="2:23" ht="25.4" customHeight="1">
      <c r="B224" s="245" t="s">
        <v>192</v>
      </c>
      <c r="C224" s="245"/>
      <c r="D224" s="245"/>
      <c r="E224" s="245"/>
      <c r="F224" s="245"/>
      <c r="G224" s="245"/>
      <c r="H224" s="245"/>
      <c r="I224" s="245"/>
      <c r="J224" s="245"/>
      <c r="K224" s="245"/>
      <c r="L224" s="245"/>
      <c r="M224" s="245"/>
      <c r="N224" s="245"/>
      <c r="O224" s="245"/>
      <c r="P224" s="245"/>
      <c r="Q224" s="245"/>
      <c r="R224" s="245"/>
      <c r="S224" s="245"/>
      <c r="T224" s="245"/>
    </row>
    <row r="225" spans="2:20" ht="25.4" customHeight="1">
      <c r="B225" s="234" t="s">
        <v>60</v>
      </c>
      <c r="C225" s="235" t="s">
        <v>61</v>
      </c>
      <c r="D225" s="209">
        <v>2021</v>
      </c>
      <c r="E225" s="210"/>
      <c r="F225" s="210"/>
      <c r="G225" s="211"/>
      <c r="H225" s="209" t="s">
        <v>146</v>
      </c>
      <c r="I225" s="210"/>
      <c r="J225" s="210"/>
      <c r="K225" s="210"/>
      <c r="L225" s="209" t="s">
        <v>145</v>
      </c>
      <c r="M225" s="210"/>
      <c r="N225" s="210"/>
      <c r="O225" s="211"/>
      <c r="P225" s="236" t="s">
        <v>62</v>
      </c>
      <c r="Q225" s="257"/>
      <c r="R225" s="257"/>
      <c r="S225" s="257"/>
      <c r="T225" s="258"/>
    </row>
    <row r="226" spans="2:20" ht="25.4" customHeight="1">
      <c r="B226" s="234"/>
      <c r="C226" s="235"/>
      <c r="D226" s="46" t="s">
        <v>63</v>
      </c>
      <c r="E226" s="46" t="s">
        <v>64</v>
      </c>
      <c r="F226" s="46" t="s">
        <v>65</v>
      </c>
      <c r="G226" s="46" t="s">
        <v>66</v>
      </c>
      <c r="H226" s="46" t="s">
        <v>63</v>
      </c>
      <c r="I226" s="46" t="s">
        <v>64</v>
      </c>
      <c r="J226" s="46" t="s">
        <v>65</v>
      </c>
      <c r="K226" s="145" t="s">
        <v>66</v>
      </c>
      <c r="L226" s="147" t="s">
        <v>63</v>
      </c>
      <c r="M226" s="46" t="s">
        <v>64</v>
      </c>
      <c r="N226" s="46" t="s">
        <v>65</v>
      </c>
      <c r="O226" s="46" t="s">
        <v>66</v>
      </c>
      <c r="P226" s="259"/>
      <c r="Q226" s="260"/>
      <c r="R226" s="260"/>
      <c r="S226" s="260"/>
      <c r="T226" s="261"/>
    </row>
    <row r="227" spans="2:20" ht="25.4" customHeight="1">
      <c r="B227" s="148"/>
      <c r="C227" s="60" t="s">
        <v>67</v>
      </c>
      <c r="D227" s="51">
        <f>D61/3.6725</f>
        <v>84855.211743674357</v>
      </c>
      <c r="E227" s="49">
        <f t="shared" ref="E227:O227" si="12">E61/3.6725</f>
        <v>90590.074525097618</v>
      </c>
      <c r="F227" s="49">
        <f t="shared" si="12"/>
        <v>89281.193422477896</v>
      </c>
      <c r="G227" s="50">
        <f t="shared" si="12"/>
        <v>84529.115214601334</v>
      </c>
      <c r="H227" s="51">
        <f t="shared" si="12"/>
        <v>92521.353860907257</v>
      </c>
      <c r="I227" s="49">
        <f t="shared" si="12"/>
        <v>98564.64648636739</v>
      </c>
      <c r="J227" s="49">
        <f t="shared" si="12"/>
        <v>97861.621073370901</v>
      </c>
      <c r="K227" s="50">
        <f t="shared" si="12"/>
        <v>89115.027922309018</v>
      </c>
      <c r="L227" s="51">
        <f t="shared" si="12"/>
        <v>95527.819840838667</v>
      </c>
      <c r="M227" s="49">
        <f t="shared" si="12"/>
        <v>101034.5955087637</v>
      </c>
      <c r="N227" s="49">
        <f t="shared" si="12"/>
        <v>99371.332148105503</v>
      </c>
      <c r="O227" s="50">
        <f t="shared" si="12"/>
        <v>91997.599668761686</v>
      </c>
      <c r="P227" s="255" t="s">
        <v>68</v>
      </c>
      <c r="Q227" s="223"/>
      <c r="R227" s="223"/>
      <c r="S227" s="223"/>
      <c r="T227" s="223"/>
    </row>
    <row r="228" spans="2:20" ht="25.4" customHeight="1">
      <c r="B228" s="54" t="s">
        <v>69</v>
      </c>
      <c r="C228" s="55" t="s">
        <v>70</v>
      </c>
      <c r="D228" s="58">
        <f t="shared" ref="D228:O228" si="13">D62/3.6725</f>
        <v>1725.0855539823381</v>
      </c>
      <c r="E228" s="56">
        <f t="shared" si="13"/>
        <v>1081.9881161876315</v>
      </c>
      <c r="F228" s="56">
        <f t="shared" si="13"/>
        <v>464.64224175459992</v>
      </c>
      <c r="G228" s="57">
        <f t="shared" si="13"/>
        <v>436.33210537803194</v>
      </c>
      <c r="H228" s="58">
        <f t="shared" si="13"/>
        <v>1619.3799893265623</v>
      </c>
      <c r="I228" s="56">
        <f t="shared" si="13"/>
        <v>1024.3043830465697</v>
      </c>
      <c r="J228" s="56">
        <f t="shared" si="13"/>
        <v>445.81144125485508</v>
      </c>
      <c r="K228" s="57">
        <f t="shared" si="13"/>
        <v>405.46992141617091</v>
      </c>
      <c r="L228" s="58">
        <f t="shared" si="13"/>
        <v>1632.0133607700084</v>
      </c>
      <c r="M228" s="56">
        <f t="shared" si="13"/>
        <v>1027.6528174922526</v>
      </c>
      <c r="N228" s="56">
        <f t="shared" si="13"/>
        <v>457.08802627382556</v>
      </c>
      <c r="O228" s="57">
        <f t="shared" si="13"/>
        <v>410.63244599807325</v>
      </c>
      <c r="P228" s="249" t="s">
        <v>71</v>
      </c>
      <c r="Q228" s="222"/>
      <c r="R228" s="222"/>
      <c r="S228" s="222"/>
      <c r="T228" s="222"/>
    </row>
    <row r="229" spans="2:20" ht="25.4" customHeight="1">
      <c r="B229" s="54" t="s">
        <v>72</v>
      </c>
      <c r="C229" s="55" t="s">
        <v>73</v>
      </c>
      <c r="D229" s="58">
        <f t="shared" ref="D229:O229" si="14">D63/3.6725</f>
        <v>26714.687507774903</v>
      </c>
      <c r="E229" s="56">
        <f t="shared" si="14"/>
        <v>28868.670268789403</v>
      </c>
      <c r="F229" s="56">
        <f t="shared" si="14"/>
        <v>29315.637863353419</v>
      </c>
      <c r="G229" s="57">
        <f t="shared" si="14"/>
        <v>26691.674489568592</v>
      </c>
      <c r="H229" s="58">
        <f t="shared" si="14"/>
        <v>28265.954636114777</v>
      </c>
      <c r="I229" s="56">
        <f t="shared" si="14"/>
        <v>32073.952766771785</v>
      </c>
      <c r="J229" s="56">
        <f t="shared" si="14"/>
        <v>32628.458100084925</v>
      </c>
      <c r="K229" s="57">
        <f t="shared" si="14"/>
        <v>28105.000266045601</v>
      </c>
      <c r="L229" s="58">
        <f t="shared" si="14"/>
        <v>28642.573190374755</v>
      </c>
      <c r="M229" s="56">
        <f t="shared" si="14"/>
        <v>30415.31333859303</v>
      </c>
      <c r="N229" s="56">
        <f t="shared" si="14"/>
        <v>30782.631380074192</v>
      </c>
      <c r="O229" s="57">
        <f t="shared" si="14"/>
        <v>27485.171694637174</v>
      </c>
      <c r="P229" s="249" t="s">
        <v>74</v>
      </c>
      <c r="Q229" s="222"/>
      <c r="R229" s="222"/>
      <c r="S229" s="222"/>
      <c r="T229" s="222"/>
    </row>
    <row r="230" spans="2:20" ht="25.4" customHeight="1">
      <c r="B230" s="54" t="s">
        <v>75</v>
      </c>
      <c r="C230" s="55" t="s">
        <v>76</v>
      </c>
      <c r="D230" s="58">
        <f t="shared" ref="D230:O230" si="15">D64/3.6725</f>
        <v>10585.959368180107</v>
      </c>
      <c r="E230" s="56">
        <f t="shared" si="15"/>
        <v>12215.647296769699</v>
      </c>
      <c r="F230" s="56">
        <f t="shared" si="15"/>
        <v>11349.869917125208</v>
      </c>
      <c r="G230" s="57">
        <f t="shared" si="15"/>
        <v>10712.791379731532</v>
      </c>
      <c r="H230" s="58">
        <f t="shared" si="15"/>
        <v>12484.811549166672</v>
      </c>
      <c r="I230" s="56">
        <f t="shared" si="15"/>
        <v>13132.575286781223</v>
      </c>
      <c r="J230" s="56">
        <f t="shared" si="15"/>
        <v>12982.160282958697</v>
      </c>
      <c r="K230" s="57">
        <f t="shared" si="15"/>
        <v>10841.157773366926</v>
      </c>
      <c r="L230" s="58">
        <f t="shared" si="15"/>
        <v>12581.007445707686</v>
      </c>
      <c r="M230" s="56">
        <f t="shared" si="15"/>
        <v>13866.30277531544</v>
      </c>
      <c r="N230" s="56">
        <f t="shared" si="15"/>
        <v>13319.437393586459</v>
      </c>
      <c r="O230" s="57">
        <f t="shared" si="15"/>
        <v>11533.975387840368</v>
      </c>
      <c r="P230" s="249" t="s">
        <v>77</v>
      </c>
      <c r="Q230" s="222"/>
      <c r="R230" s="222"/>
      <c r="S230" s="222"/>
      <c r="T230" s="222"/>
    </row>
    <row r="231" spans="2:20" ht="25.4" customHeight="1">
      <c r="B231" s="54" t="s">
        <v>78</v>
      </c>
      <c r="C231" s="55" t="s">
        <v>79</v>
      </c>
      <c r="D231" s="58">
        <f t="shared" ref="D231:O231" si="16">D65/3.6725</f>
        <v>2105.5744793090021</v>
      </c>
      <c r="E231" s="56">
        <f t="shared" si="16"/>
        <v>2882.1731705951133</v>
      </c>
      <c r="F231" s="56">
        <f t="shared" si="16"/>
        <v>3060.18163320649</v>
      </c>
      <c r="G231" s="57">
        <f t="shared" si="16"/>
        <v>2484.0729232179228</v>
      </c>
      <c r="H231" s="58">
        <f t="shared" si="16"/>
        <v>2465.6316221479433</v>
      </c>
      <c r="I231" s="56">
        <f t="shared" si="16"/>
        <v>3201.8729361972746</v>
      </c>
      <c r="J231" s="56">
        <f t="shared" si="16"/>
        <v>3459.6962228190459</v>
      </c>
      <c r="K231" s="57">
        <f t="shared" si="16"/>
        <v>2473.3702306757195</v>
      </c>
      <c r="L231" s="58">
        <f t="shared" si="16"/>
        <v>2493.5647576022607</v>
      </c>
      <c r="M231" s="56">
        <f t="shared" si="16"/>
        <v>3359.1164824910143</v>
      </c>
      <c r="N231" s="56">
        <f t="shared" si="16"/>
        <v>3645.596057680234</v>
      </c>
      <c r="O231" s="57">
        <f t="shared" si="16"/>
        <v>2587.5319487025004</v>
      </c>
      <c r="P231" s="249" t="s">
        <v>80</v>
      </c>
      <c r="Q231" s="222"/>
      <c r="R231" s="222"/>
      <c r="S231" s="222"/>
      <c r="T231" s="222"/>
    </row>
    <row r="232" spans="2:20" ht="25.4" customHeight="1">
      <c r="B232" s="54" t="s">
        <v>81</v>
      </c>
      <c r="C232" s="55" t="s">
        <v>82</v>
      </c>
      <c r="D232" s="58">
        <f t="shared" ref="D232:O232" si="17">D66/3.6725</f>
        <v>8941.4680618459042</v>
      </c>
      <c r="E232" s="56">
        <f t="shared" si="17"/>
        <v>8423.3504985734107</v>
      </c>
      <c r="F232" s="56">
        <f t="shared" si="17"/>
        <v>8458.8071357503813</v>
      </c>
      <c r="G232" s="57">
        <f t="shared" si="17"/>
        <v>7889.6346350404601</v>
      </c>
      <c r="H232" s="58">
        <f t="shared" si="17"/>
        <v>9088.2377686066884</v>
      </c>
      <c r="I232" s="56">
        <f t="shared" si="17"/>
        <v>8652.9100890875325</v>
      </c>
      <c r="J232" s="56">
        <f t="shared" si="17"/>
        <v>9022.4827747387808</v>
      </c>
      <c r="K232" s="57">
        <f t="shared" si="17"/>
        <v>8649.3275457917862</v>
      </c>
      <c r="L232" s="58">
        <f t="shared" si="17"/>
        <v>9806.8088965643692</v>
      </c>
      <c r="M232" s="56">
        <f t="shared" si="17"/>
        <v>9620.7992358992851</v>
      </c>
      <c r="N232" s="56">
        <f t="shared" si="17"/>
        <v>9747.74875986406</v>
      </c>
      <c r="O232" s="57">
        <f t="shared" si="17"/>
        <v>9378.4937166504733</v>
      </c>
      <c r="P232" s="249" t="s">
        <v>83</v>
      </c>
      <c r="Q232" s="222"/>
      <c r="R232" s="222"/>
      <c r="S232" s="222"/>
      <c r="T232" s="222"/>
    </row>
    <row r="233" spans="2:20" ht="25.4" customHeight="1">
      <c r="B233" s="54" t="s">
        <v>84</v>
      </c>
      <c r="C233" s="55" t="s">
        <v>85</v>
      </c>
      <c r="D233" s="58">
        <f t="shared" ref="D233:O233" si="18">D67/3.6725</f>
        <v>12461.156795745632</v>
      </c>
      <c r="E233" s="56">
        <f t="shared" si="18"/>
        <v>14139.841427844867</v>
      </c>
      <c r="F233" s="56">
        <f t="shared" si="18"/>
        <v>13590.102704223504</v>
      </c>
      <c r="G233" s="57">
        <f t="shared" si="18"/>
        <v>13623.839121333775</v>
      </c>
      <c r="H233" s="58">
        <f t="shared" si="18"/>
        <v>13153.069937039834</v>
      </c>
      <c r="I233" s="56">
        <f t="shared" si="18"/>
        <v>14524.908642475206</v>
      </c>
      <c r="J233" s="56">
        <f t="shared" si="18"/>
        <v>13818.832016823584</v>
      </c>
      <c r="K233" s="57">
        <f t="shared" si="18"/>
        <v>13874.892832563319</v>
      </c>
      <c r="L233" s="58">
        <f t="shared" si="18"/>
        <v>13822.590359634365</v>
      </c>
      <c r="M233" s="56">
        <f t="shared" si="18"/>
        <v>15044.786437523378</v>
      </c>
      <c r="N233" s="56">
        <f t="shared" si="18"/>
        <v>14320.099739978956</v>
      </c>
      <c r="O233" s="57">
        <f t="shared" si="18"/>
        <v>14339.677293167764</v>
      </c>
      <c r="P233" s="249" t="s">
        <v>86</v>
      </c>
      <c r="Q233" s="222"/>
      <c r="R233" s="222"/>
      <c r="S233" s="222"/>
      <c r="T233" s="222"/>
    </row>
    <row r="234" spans="2:20" ht="25.4" customHeight="1">
      <c r="B234" s="54" t="s">
        <v>87</v>
      </c>
      <c r="C234" s="55" t="s">
        <v>88</v>
      </c>
      <c r="D234" s="58">
        <f t="shared" ref="D234:O234" si="19">D68/3.6725</f>
        <v>4068.7105104486182</v>
      </c>
      <c r="E234" s="56">
        <f t="shared" si="19"/>
        <v>4709.9287451417613</v>
      </c>
      <c r="F234" s="56">
        <f t="shared" si="19"/>
        <v>4558.533601560337</v>
      </c>
      <c r="G234" s="57">
        <f t="shared" si="19"/>
        <v>4319.1372578632909</v>
      </c>
      <c r="H234" s="58">
        <f t="shared" si="19"/>
        <v>5223.0755208617493</v>
      </c>
      <c r="I234" s="56">
        <f t="shared" si="19"/>
        <v>5612.3268588401625</v>
      </c>
      <c r="J234" s="56">
        <f t="shared" si="19"/>
        <v>5121.3428753805783</v>
      </c>
      <c r="K234" s="57">
        <f t="shared" si="19"/>
        <v>5109.57254487917</v>
      </c>
      <c r="L234" s="58">
        <f t="shared" si="19"/>
        <v>5786.4002441879511</v>
      </c>
      <c r="M234" s="56">
        <f t="shared" si="19"/>
        <v>6229.2781715897809</v>
      </c>
      <c r="N234" s="56">
        <f t="shared" si="19"/>
        <v>5839.1842960116346</v>
      </c>
      <c r="O234" s="57">
        <f t="shared" si="19"/>
        <v>5637.7141003587831</v>
      </c>
      <c r="P234" s="249" t="s">
        <v>89</v>
      </c>
      <c r="Q234" s="222"/>
      <c r="R234" s="222"/>
      <c r="S234" s="222"/>
      <c r="T234" s="222"/>
    </row>
    <row r="235" spans="2:20" ht="25.4" customHeight="1">
      <c r="B235" s="54" t="s">
        <v>90</v>
      </c>
      <c r="C235" s="55" t="s">
        <v>91</v>
      </c>
      <c r="D235" s="58">
        <f t="shared" ref="D235:O235" si="20">D69/3.6725</f>
        <v>1816.2446385783132</v>
      </c>
      <c r="E235" s="56">
        <f t="shared" si="20"/>
        <v>1605.674271150642</v>
      </c>
      <c r="F235" s="56">
        <f t="shared" si="20"/>
        <v>1683.4115361620934</v>
      </c>
      <c r="G235" s="57">
        <f t="shared" si="20"/>
        <v>2312.3642661015274</v>
      </c>
      <c r="H235" s="58">
        <f t="shared" si="20"/>
        <v>2280.2758102460912</v>
      </c>
      <c r="I235" s="56">
        <f t="shared" si="20"/>
        <v>1851.6769316736979</v>
      </c>
      <c r="J235" s="56">
        <f t="shared" si="20"/>
        <v>1830.9093545321982</v>
      </c>
      <c r="K235" s="57">
        <f t="shared" si="20"/>
        <v>2362.2238421842467</v>
      </c>
      <c r="L235" s="58">
        <f t="shared" si="20"/>
        <v>2381.4518470440198</v>
      </c>
      <c r="M235" s="56">
        <f t="shared" si="20"/>
        <v>1980.6930894752797</v>
      </c>
      <c r="N235" s="56">
        <f t="shared" si="20"/>
        <v>1966.2526014109151</v>
      </c>
      <c r="O235" s="57">
        <f t="shared" si="20"/>
        <v>2453.8745889594011</v>
      </c>
      <c r="P235" s="249" t="s">
        <v>92</v>
      </c>
      <c r="Q235" s="222"/>
      <c r="R235" s="222"/>
      <c r="S235" s="222"/>
      <c r="T235" s="222"/>
    </row>
    <row r="236" spans="2:20" ht="25.4" customHeight="1">
      <c r="B236" s="54" t="s">
        <v>93</v>
      </c>
      <c r="C236" s="55" t="s">
        <v>94</v>
      </c>
      <c r="D236" s="58">
        <f t="shared" ref="D236:O236" si="21">D70/3.6725</f>
        <v>3294.3108629139215</v>
      </c>
      <c r="E236" s="56">
        <f t="shared" si="21"/>
        <v>3023.5971889849129</v>
      </c>
      <c r="F236" s="56">
        <f t="shared" si="21"/>
        <v>3257.6514506808339</v>
      </c>
      <c r="G236" s="57">
        <f t="shared" si="21"/>
        <v>2798.3323121594767</v>
      </c>
      <c r="H236" s="58">
        <f t="shared" si="21"/>
        <v>3424.2363012009614</v>
      </c>
      <c r="I236" s="56">
        <f t="shared" si="21"/>
        <v>3249.9081681616212</v>
      </c>
      <c r="J236" s="56">
        <f t="shared" si="21"/>
        <v>3471.3577428544231</v>
      </c>
      <c r="K236" s="57">
        <f t="shared" si="21"/>
        <v>3000.925521541591</v>
      </c>
      <c r="L236" s="58">
        <f t="shared" si="21"/>
        <v>3519.4022569064787</v>
      </c>
      <c r="M236" s="56">
        <f t="shared" si="21"/>
        <v>3586.8333928486613</v>
      </c>
      <c r="N236" s="56">
        <f t="shared" si="21"/>
        <v>3617.4936945182671</v>
      </c>
      <c r="O236" s="57">
        <f t="shared" si="21"/>
        <v>3127.9862895709912</v>
      </c>
      <c r="P236" s="249" t="s">
        <v>95</v>
      </c>
      <c r="Q236" s="222"/>
      <c r="R236" s="222"/>
      <c r="S236" s="222"/>
      <c r="T236" s="222"/>
    </row>
    <row r="237" spans="2:20" ht="25.4" customHeight="1">
      <c r="B237" s="54" t="s">
        <v>96</v>
      </c>
      <c r="C237" s="60" t="s">
        <v>97</v>
      </c>
      <c r="D237" s="62">
        <f t="shared" ref="D237:O237" si="22">D71/3.6725</f>
        <v>8726.8828306079486</v>
      </c>
      <c r="E237" s="52">
        <f t="shared" si="22"/>
        <v>8265.0275793222281</v>
      </c>
      <c r="F237" s="52">
        <f t="shared" si="22"/>
        <v>8207.9614784063233</v>
      </c>
      <c r="G237" s="61">
        <f t="shared" si="22"/>
        <v>8381.842173422192</v>
      </c>
      <c r="H237" s="62">
        <f t="shared" si="22"/>
        <v>9881.5603113455218</v>
      </c>
      <c r="I237" s="52">
        <f t="shared" si="22"/>
        <v>8475.5972598459884</v>
      </c>
      <c r="J237" s="52">
        <f t="shared" si="22"/>
        <v>8597.7308759236748</v>
      </c>
      <c r="K237" s="61">
        <f t="shared" si="22"/>
        <v>8831.9021929962055</v>
      </c>
      <c r="L237" s="62">
        <f t="shared" si="22"/>
        <v>10916.850857260608</v>
      </c>
      <c r="M237" s="52">
        <f t="shared" si="22"/>
        <v>10001.773778371138</v>
      </c>
      <c r="N237" s="52">
        <f t="shared" si="22"/>
        <v>9615.0938246300539</v>
      </c>
      <c r="O237" s="61">
        <f t="shared" si="22"/>
        <v>10386.457434576751</v>
      </c>
      <c r="P237" s="255" t="s">
        <v>98</v>
      </c>
      <c r="Q237" s="223"/>
      <c r="R237" s="223"/>
      <c r="S237" s="223"/>
      <c r="T237" s="223"/>
    </row>
    <row r="238" spans="2:20" ht="25.4" customHeight="1">
      <c r="B238" s="54" t="s">
        <v>99</v>
      </c>
      <c r="C238" s="55" t="s">
        <v>100</v>
      </c>
      <c r="D238" s="58">
        <f t="shared" ref="D238:O238" si="23">D72/3.6725</f>
        <v>5525.7693655525836</v>
      </c>
      <c r="E238" s="56">
        <f t="shared" si="23"/>
        <v>5831.5123606863126</v>
      </c>
      <c r="F238" s="56">
        <f t="shared" si="23"/>
        <v>5442.7582380933791</v>
      </c>
      <c r="G238" s="57">
        <f t="shared" si="23"/>
        <v>5050.4138772601445</v>
      </c>
      <c r="H238" s="58">
        <f t="shared" si="23"/>
        <v>5893.9982223347342</v>
      </c>
      <c r="I238" s="56">
        <f t="shared" si="23"/>
        <v>6642.894590619956</v>
      </c>
      <c r="J238" s="56">
        <f t="shared" si="23"/>
        <v>6155.8506199816675</v>
      </c>
      <c r="K238" s="57">
        <f t="shared" si="23"/>
        <v>5690.6901476830062</v>
      </c>
      <c r="L238" s="58">
        <f t="shared" si="23"/>
        <v>6129.5093543142548</v>
      </c>
      <c r="M238" s="56">
        <f t="shared" si="23"/>
        <v>7034.5267176141315</v>
      </c>
      <c r="N238" s="56">
        <f t="shared" si="23"/>
        <v>6461.7003737661598</v>
      </c>
      <c r="O238" s="57">
        <f t="shared" si="23"/>
        <v>6188.6596998831083</v>
      </c>
      <c r="P238" s="249" t="s">
        <v>101</v>
      </c>
      <c r="Q238" s="222"/>
      <c r="R238" s="222"/>
      <c r="S238" s="222"/>
      <c r="T238" s="222"/>
    </row>
    <row r="239" spans="2:20" ht="25.4" customHeight="1">
      <c r="B239" s="54" t="s">
        <v>102</v>
      </c>
      <c r="C239" s="63" t="s">
        <v>103</v>
      </c>
      <c r="D239" s="58">
        <f t="shared" ref="D239:O239" si="24">D73/3.6725</f>
        <v>4239.2346080221587</v>
      </c>
      <c r="E239" s="56">
        <f t="shared" si="24"/>
        <v>4303.3079333546721</v>
      </c>
      <c r="F239" s="56">
        <f t="shared" si="24"/>
        <v>4100.9807025344599</v>
      </c>
      <c r="G239" s="57">
        <f t="shared" si="24"/>
        <v>4218.2305535033238</v>
      </c>
      <c r="H239" s="58">
        <f t="shared" si="24"/>
        <v>4931.8824551636008</v>
      </c>
      <c r="I239" s="56">
        <f t="shared" si="24"/>
        <v>4808.2787260543137</v>
      </c>
      <c r="J239" s="56">
        <f t="shared" si="24"/>
        <v>4559.5400353396972</v>
      </c>
      <c r="K239" s="57">
        <f t="shared" si="24"/>
        <v>4462.8450942949803</v>
      </c>
      <c r="L239" s="58">
        <f t="shared" si="24"/>
        <v>4925.4399423492014</v>
      </c>
      <c r="M239" s="56">
        <f t="shared" si="24"/>
        <v>4947.1269607159466</v>
      </c>
      <c r="N239" s="56">
        <f t="shared" si="24"/>
        <v>4616.2653002502384</v>
      </c>
      <c r="O239" s="57">
        <f t="shared" si="24"/>
        <v>4530.9309758956779</v>
      </c>
      <c r="P239" s="249" t="s">
        <v>104</v>
      </c>
      <c r="Q239" s="222"/>
      <c r="R239" s="222"/>
      <c r="S239" s="222"/>
      <c r="T239" s="222"/>
    </row>
    <row r="240" spans="2:20" ht="25.4" customHeight="1">
      <c r="B240" s="54" t="s">
        <v>105</v>
      </c>
      <c r="C240" s="60" t="s">
        <v>106</v>
      </c>
      <c r="D240" s="62">
        <f t="shared" ref="D240:O240" si="25">D74/3.6725</f>
        <v>5920.0677264921796</v>
      </c>
      <c r="E240" s="52">
        <f t="shared" si="25"/>
        <v>6061.6258207524552</v>
      </c>
      <c r="F240" s="52">
        <f t="shared" si="25"/>
        <v>6065.4971202636034</v>
      </c>
      <c r="G240" s="61">
        <f t="shared" si="25"/>
        <v>6271.0052638639208</v>
      </c>
      <c r="H240" s="62">
        <f t="shared" si="25"/>
        <v>5939.2295124855355</v>
      </c>
      <c r="I240" s="52">
        <f t="shared" si="25"/>
        <v>5805.484302529504</v>
      </c>
      <c r="J240" s="52">
        <f t="shared" si="25"/>
        <v>5872.7269236080692</v>
      </c>
      <c r="K240" s="61">
        <f t="shared" si="25"/>
        <v>6282.092829057091</v>
      </c>
      <c r="L240" s="62">
        <f t="shared" si="25"/>
        <v>6106.9992600978603</v>
      </c>
      <c r="M240" s="52">
        <f t="shared" si="25"/>
        <v>6121.4087607040319</v>
      </c>
      <c r="N240" s="52">
        <f t="shared" si="25"/>
        <v>6191.236280040117</v>
      </c>
      <c r="O240" s="61">
        <f t="shared" si="25"/>
        <v>6377.869812658505</v>
      </c>
      <c r="P240" s="255" t="s">
        <v>107</v>
      </c>
      <c r="Q240" s="223"/>
      <c r="R240" s="223"/>
      <c r="S240" s="223"/>
      <c r="T240" s="223"/>
    </row>
    <row r="241" spans="2:20" ht="25.4" customHeight="1">
      <c r="B241" s="54" t="s">
        <v>108</v>
      </c>
      <c r="C241" s="55" t="s">
        <v>109</v>
      </c>
      <c r="D241" s="58">
        <f t="shared" ref="D241:O241" si="26">D75/3.6725</f>
        <v>1610.0110646499372</v>
      </c>
      <c r="E241" s="56">
        <f t="shared" si="26"/>
        <v>1674.3483100844319</v>
      </c>
      <c r="F241" s="56">
        <f t="shared" si="26"/>
        <v>1630.7700087444148</v>
      </c>
      <c r="G241" s="57">
        <f t="shared" si="26"/>
        <v>1627.5907069450477</v>
      </c>
      <c r="H241" s="58">
        <f t="shared" si="26"/>
        <v>1710.0888921118517</v>
      </c>
      <c r="I241" s="56">
        <f t="shared" si="26"/>
        <v>1788.5730932263946</v>
      </c>
      <c r="J241" s="56">
        <f t="shared" si="26"/>
        <v>1796.5695867193394</v>
      </c>
      <c r="K241" s="57">
        <f t="shared" si="26"/>
        <v>1658.9535314449847</v>
      </c>
      <c r="L241" s="58">
        <f t="shared" si="26"/>
        <v>1781.5656549478299</v>
      </c>
      <c r="M241" s="56">
        <f t="shared" si="26"/>
        <v>1831.7577103002247</v>
      </c>
      <c r="N241" s="56">
        <f t="shared" si="26"/>
        <v>1893.5976520524971</v>
      </c>
      <c r="O241" s="57">
        <f t="shared" si="26"/>
        <v>1738.5629385943912</v>
      </c>
      <c r="P241" s="249" t="s">
        <v>110</v>
      </c>
      <c r="Q241" s="222"/>
      <c r="R241" s="222"/>
      <c r="S241" s="222"/>
      <c r="T241" s="222"/>
    </row>
    <row r="242" spans="2:20" ht="25.4" customHeight="1">
      <c r="B242" s="54" t="s">
        <v>111</v>
      </c>
      <c r="C242" s="55" t="s">
        <v>112</v>
      </c>
      <c r="D242" s="58">
        <f t="shared" ref="D242:O242" si="27">D76/3.6725</f>
        <v>1296.0678755726553</v>
      </c>
      <c r="E242" s="56">
        <f t="shared" si="27"/>
        <v>1270.4048978189032</v>
      </c>
      <c r="F242" s="56">
        <f t="shared" si="27"/>
        <v>1851.8300839090011</v>
      </c>
      <c r="G242" s="57">
        <f t="shared" si="27"/>
        <v>1837.0024576943965</v>
      </c>
      <c r="H242" s="58">
        <f t="shared" si="27"/>
        <v>1444.7381700055055</v>
      </c>
      <c r="I242" s="56">
        <f t="shared" si="27"/>
        <v>1410.2350818927732</v>
      </c>
      <c r="J242" s="56">
        <f t="shared" si="27"/>
        <v>1992.7749426452037</v>
      </c>
      <c r="K242" s="57">
        <f t="shared" si="27"/>
        <v>1934.9539150016728</v>
      </c>
      <c r="L242" s="58">
        <f t="shared" si="27"/>
        <v>1476.2475641044964</v>
      </c>
      <c r="M242" s="56">
        <f t="shared" si="27"/>
        <v>1461.4051619183729</v>
      </c>
      <c r="N242" s="56">
        <f t="shared" si="27"/>
        <v>2119.9223105417864</v>
      </c>
      <c r="O242" s="57">
        <f t="shared" si="27"/>
        <v>2002.6092647392666</v>
      </c>
      <c r="P242" s="249" t="s">
        <v>113</v>
      </c>
      <c r="Q242" s="222"/>
      <c r="R242" s="222"/>
      <c r="S242" s="222"/>
      <c r="T242" s="222"/>
    </row>
    <row r="243" spans="2:20" ht="25.4" customHeight="1">
      <c r="B243" s="54" t="s">
        <v>114</v>
      </c>
      <c r="C243" s="55" t="s">
        <v>115</v>
      </c>
      <c r="D243" s="58">
        <f t="shared" ref="D243:O243" si="28">D77/3.6725</f>
        <v>470.931051098284</v>
      </c>
      <c r="E243" s="56">
        <f t="shared" si="28"/>
        <v>559.63003911586407</v>
      </c>
      <c r="F243" s="56">
        <f t="shared" si="28"/>
        <v>516.01630537979838</v>
      </c>
      <c r="G243" s="57">
        <f t="shared" si="28"/>
        <v>527.69912880381071</v>
      </c>
      <c r="H243" s="58">
        <f t="shared" si="28"/>
        <v>535.97298658031912</v>
      </c>
      <c r="I243" s="56">
        <f t="shared" si="28"/>
        <v>590.22893153885479</v>
      </c>
      <c r="J243" s="56">
        <f t="shared" si="28"/>
        <v>575.83507723795003</v>
      </c>
      <c r="K243" s="57">
        <f t="shared" si="28"/>
        <v>545.64475541985098</v>
      </c>
      <c r="L243" s="58">
        <f t="shared" si="28"/>
        <v>549.24496633098897</v>
      </c>
      <c r="M243" s="56">
        <f t="shared" si="28"/>
        <v>629.00321698688572</v>
      </c>
      <c r="N243" s="56">
        <f t="shared" si="28"/>
        <v>584.31456209631085</v>
      </c>
      <c r="O243" s="57">
        <f t="shared" si="28"/>
        <v>581.77932376371018</v>
      </c>
      <c r="P243" s="249" t="s">
        <v>116</v>
      </c>
      <c r="Q243" s="222"/>
      <c r="R243" s="222"/>
      <c r="S243" s="222"/>
      <c r="T243" s="222"/>
    </row>
    <row r="244" spans="2:20" ht="25.4" customHeight="1">
      <c r="B244" s="65" t="s">
        <v>117</v>
      </c>
      <c r="C244" s="66" t="s">
        <v>118</v>
      </c>
      <c r="D244" s="69">
        <f t="shared" ref="D244:O244" si="29">D78/3.6725</f>
        <v>657.2182349329463</v>
      </c>
      <c r="E244" s="67">
        <f t="shared" si="29"/>
        <v>638.02242978495462</v>
      </c>
      <c r="F244" s="67">
        <f t="shared" si="29"/>
        <v>653.13294453606136</v>
      </c>
      <c r="G244" s="68">
        <f t="shared" si="29"/>
        <v>791.62205315042138</v>
      </c>
      <c r="H244" s="69">
        <f t="shared" si="29"/>
        <v>704.99963291426911</v>
      </c>
      <c r="I244" s="67">
        <f t="shared" si="29"/>
        <v>688.21180678473058</v>
      </c>
      <c r="J244" s="67">
        <f t="shared" si="29"/>
        <v>702.79479942567161</v>
      </c>
      <c r="K244" s="68">
        <f t="shared" si="29"/>
        <v>832.43101236992891</v>
      </c>
      <c r="L244" s="69">
        <f t="shared" si="29"/>
        <v>722.73107409593115</v>
      </c>
      <c r="M244" s="67">
        <f t="shared" si="29"/>
        <v>706.28573181785794</v>
      </c>
      <c r="N244" s="67">
        <f t="shared" si="29"/>
        <v>707.9816209709528</v>
      </c>
      <c r="O244" s="68">
        <f t="shared" si="29"/>
        <v>838.19746559534929</v>
      </c>
      <c r="P244" s="255" t="s">
        <v>119</v>
      </c>
      <c r="Q244" s="223"/>
      <c r="R244" s="223"/>
      <c r="S244" s="223"/>
      <c r="T244" s="223"/>
    </row>
    <row r="245" spans="2:20" ht="25.4" customHeight="1">
      <c r="B245" s="233" t="s">
        <v>120</v>
      </c>
      <c r="C245" s="233"/>
      <c r="D245" s="72">
        <f t="shared" ref="D245:O245" si="30">D79/3.6725</f>
        <v>100159.38053570742</v>
      </c>
      <c r="E245" s="70">
        <f t="shared" si="30"/>
        <v>105554.75035495727</v>
      </c>
      <c r="F245" s="70">
        <f t="shared" si="30"/>
        <v>104207.78496568388</v>
      </c>
      <c r="G245" s="71">
        <f t="shared" si="30"/>
        <v>99973.584705037865</v>
      </c>
      <c r="H245" s="72">
        <f t="shared" si="30"/>
        <v>109047.14331765258</v>
      </c>
      <c r="I245" s="70">
        <f t="shared" si="30"/>
        <v>113533.9398555276</v>
      </c>
      <c r="J245" s="70">
        <f t="shared" si="30"/>
        <v>113034.87367232832</v>
      </c>
      <c r="K245" s="71">
        <f t="shared" si="30"/>
        <v>105061.45395673225</v>
      </c>
      <c r="L245" s="72">
        <f t="shared" si="30"/>
        <v>113274.40103229308</v>
      </c>
      <c r="M245" s="70">
        <f t="shared" si="30"/>
        <v>117864.06377965672</v>
      </c>
      <c r="N245" s="70">
        <f t="shared" si="30"/>
        <v>115885.64387374664</v>
      </c>
      <c r="O245" s="71">
        <f t="shared" si="30"/>
        <v>109600.12438159229</v>
      </c>
      <c r="P245" s="256" t="s">
        <v>121</v>
      </c>
      <c r="Q245" s="224"/>
      <c r="R245" s="224"/>
      <c r="S245" s="224"/>
      <c r="T245" s="224"/>
    </row>
    <row r="246" spans="2:20" ht="25.4" customHeight="1" thickBot="1">
      <c r="B246" s="215" t="s">
        <v>122</v>
      </c>
      <c r="C246" s="215"/>
      <c r="D246" s="76">
        <f t="shared" ref="D246:O246" si="31">D80/3.6725</f>
        <v>73444.693027932517</v>
      </c>
      <c r="E246" s="74">
        <f t="shared" si="31"/>
        <v>76686.080086167873</v>
      </c>
      <c r="F246" s="74">
        <f t="shared" si="31"/>
        <v>74892.147102330462</v>
      </c>
      <c r="G246" s="75">
        <f t="shared" si="31"/>
        <v>73281.910215469266</v>
      </c>
      <c r="H246" s="76">
        <f t="shared" si="31"/>
        <v>80781.188681537809</v>
      </c>
      <c r="I246" s="74">
        <f t="shared" si="31"/>
        <v>81459.987088755806</v>
      </c>
      <c r="J246" s="74">
        <f t="shared" si="31"/>
        <v>80406.415572243379</v>
      </c>
      <c r="K246" s="75">
        <f t="shared" si="31"/>
        <v>76956.453690686641</v>
      </c>
      <c r="L246" s="76">
        <f t="shared" si="31"/>
        <v>84631.827841918333</v>
      </c>
      <c r="M246" s="74">
        <f t="shared" si="31"/>
        <v>87448.75044106369</v>
      </c>
      <c r="N246" s="74">
        <f t="shared" si="31"/>
        <v>85103.012493672431</v>
      </c>
      <c r="O246" s="75">
        <f t="shared" si="31"/>
        <v>82114.952686955119</v>
      </c>
      <c r="P246" s="254" t="s">
        <v>123</v>
      </c>
      <c r="Q246" s="225"/>
      <c r="R246" s="225"/>
      <c r="S246" s="225"/>
      <c r="T246" s="225"/>
    </row>
    <row r="247" spans="2:20" ht="25.4" customHeight="1">
      <c r="B247" s="231" t="s">
        <v>219</v>
      </c>
      <c r="C247" s="231"/>
      <c r="N247" s="45"/>
      <c r="O247" s="45"/>
      <c r="P247" s="127"/>
      <c r="Q247" s="78"/>
      <c r="R247" s="82"/>
      <c r="S247" s="37"/>
      <c r="T247" s="127" t="s">
        <v>218</v>
      </c>
    </row>
    <row r="248" spans="2:20" ht="25.4" customHeight="1">
      <c r="B248" s="232" t="s">
        <v>208</v>
      </c>
      <c r="C248" s="232"/>
      <c r="N248" s="45"/>
      <c r="O248" s="45"/>
      <c r="P248" s="127"/>
      <c r="T248" s="127" t="s">
        <v>209</v>
      </c>
    </row>
    <row r="249" spans="2:20" ht="25.4" customHeight="1">
      <c r="B249" s="163" t="s">
        <v>124</v>
      </c>
      <c r="C249" s="163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78"/>
      <c r="T249" s="78" t="s">
        <v>193</v>
      </c>
    </row>
    <row r="250" spans="2:20" ht="25.4" customHeight="1">
      <c r="C250" s="44"/>
    </row>
  </sheetData>
  <mergeCells count="237">
    <mergeCell ref="B3:X3"/>
    <mergeCell ref="T5:W5"/>
    <mergeCell ref="D32:G32"/>
    <mergeCell ref="H32:K32"/>
    <mergeCell ref="L32:O32"/>
    <mergeCell ref="B5:B6"/>
    <mergeCell ref="C5:C6"/>
    <mergeCell ref="D5:G5"/>
    <mergeCell ref="H5:K5"/>
    <mergeCell ref="L5:O5"/>
    <mergeCell ref="P5:S5"/>
    <mergeCell ref="T32:W32"/>
    <mergeCell ref="B30:W30"/>
    <mergeCell ref="B29:W29"/>
    <mergeCell ref="B31:W31"/>
    <mergeCell ref="B25:C25"/>
    <mergeCell ref="B26:C26"/>
    <mergeCell ref="P32:S32"/>
    <mergeCell ref="B32:B33"/>
    <mergeCell ref="C32:C33"/>
    <mergeCell ref="B52:C52"/>
    <mergeCell ref="B53:C53"/>
    <mergeCell ref="B59:B60"/>
    <mergeCell ref="C59:C60"/>
    <mergeCell ref="B58:T58"/>
    <mergeCell ref="T50:W50"/>
    <mergeCell ref="T51:W51"/>
    <mergeCell ref="T52:W52"/>
    <mergeCell ref="T53:W53"/>
    <mergeCell ref="B57:T57"/>
    <mergeCell ref="B56:T56"/>
    <mergeCell ref="P59:T60"/>
    <mergeCell ref="L59:O59"/>
    <mergeCell ref="T49:W49"/>
    <mergeCell ref="B2:X2"/>
    <mergeCell ref="X5:X6"/>
    <mergeCell ref="B4:X4"/>
    <mergeCell ref="B191:C191"/>
    <mergeCell ref="B192:C192"/>
    <mergeCell ref="T171:W171"/>
    <mergeCell ref="H142:K142"/>
    <mergeCell ref="B108:C108"/>
    <mergeCell ref="B109:C109"/>
    <mergeCell ref="P115:S115"/>
    <mergeCell ref="B170:X170"/>
    <mergeCell ref="B169:X169"/>
    <mergeCell ref="B168:X168"/>
    <mergeCell ref="B115:B116"/>
    <mergeCell ref="B171:B172"/>
    <mergeCell ref="C171:C172"/>
    <mergeCell ref="D171:G171"/>
    <mergeCell ref="H171:K171"/>
    <mergeCell ref="L171:O171"/>
    <mergeCell ref="P171:S171"/>
    <mergeCell ref="B87:X87"/>
    <mergeCell ref="B86:X86"/>
    <mergeCell ref="H59:K59"/>
    <mergeCell ref="B81:C81"/>
    <mergeCell ref="B82:C82"/>
    <mergeCell ref="B79:C79"/>
    <mergeCell ref="B80:C80"/>
    <mergeCell ref="T88:W88"/>
    <mergeCell ref="D59:G59"/>
    <mergeCell ref="P76:T76"/>
    <mergeCell ref="P77:T77"/>
    <mergeCell ref="P78:T78"/>
    <mergeCell ref="P79:T79"/>
    <mergeCell ref="P80:T80"/>
    <mergeCell ref="P71:T71"/>
    <mergeCell ref="P72:T72"/>
    <mergeCell ref="P73:T73"/>
    <mergeCell ref="P74:T74"/>
    <mergeCell ref="P75:T75"/>
    <mergeCell ref="P66:T66"/>
    <mergeCell ref="P67:T67"/>
    <mergeCell ref="P68:T68"/>
    <mergeCell ref="P69:T69"/>
    <mergeCell ref="P64:T64"/>
    <mergeCell ref="P65:T65"/>
    <mergeCell ref="B88:B89"/>
    <mergeCell ref="C88:C89"/>
    <mergeCell ref="B85:X85"/>
    <mergeCell ref="X88:X89"/>
    <mergeCell ref="B142:B143"/>
    <mergeCell ref="C142:C143"/>
    <mergeCell ref="T116:W116"/>
    <mergeCell ref="T117:W117"/>
    <mergeCell ref="T118:W118"/>
    <mergeCell ref="T119:W119"/>
    <mergeCell ref="T120:W120"/>
    <mergeCell ref="T121:W121"/>
    <mergeCell ref="T122:W122"/>
    <mergeCell ref="C115:C116"/>
    <mergeCell ref="B135:C135"/>
    <mergeCell ref="B136:C136"/>
    <mergeCell ref="T123:W123"/>
    <mergeCell ref="T124:W124"/>
    <mergeCell ref="T125:W125"/>
    <mergeCell ref="T126:W126"/>
    <mergeCell ref="T127:W127"/>
    <mergeCell ref="T128:W128"/>
    <mergeCell ref="T129:W129"/>
    <mergeCell ref="T130:W130"/>
    <mergeCell ref="T115:W115"/>
    <mergeCell ref="D115:G115"/>
    <mergeCell ref="H115:K115"/>
    <mergeCell ref="L115:O115"/>
    <mergeCell ref="H88:K88"/>
    <mergeCell ref="L88:O88"/>
    <mergeCell ref="P88:S88"/>
    <mergeCell ref="P149:T149"/>
    <mergeCell ref="P150:T150"/>
    <mergeCell ref="P151:T151"/>
    <mergeCell ref="P142:T143"/>
    <mergeCell ref="P144:T144"/>
    <mergeCell ref="P145:T145"/>
    <mergeCell ref="P146:T146"/>
    <mergeCell ref="D88:G88"/>
    <mergeCell ref="B247:C247"/>
    <mergeCell ref="B248:C248"/>
    <mergeCell ref="P198:S198"/>
    <mergeCell ref="H225:K225"/>
    <mergeCell ref="B225:B226"/>
    <mergeCell ref="C225:C226"/>
    <mergeCell ref="B245:C245"/>
    <mergeCell ref="B246:C246"/>
    <mergeCell ref="B141:T141"/>
    <mergeCell ref="P157:T157"/>
    <mergeCell ref="P158:T158"/>
    <mergeCell ref="P159:T159"/>
    <mergeCell ref="P160:T160"/>
    <mergeCell ref="P161:T161"/>
    <mergeCell ref="P152:T152"/>
    <mergeCell ref="P153:T153"/>
    <mergeCell ref="P154:T154"/>
    <mergeCell ref="P155:T155"/>
    <mergeCell ref="P156:T156"/>
    <mergeCell ref="P147:T147"/>
    <mergeCell ref="P148:T148"/>
    <mergeCell ref="B218:C218"/>
    <mergeCell ref="B219:C219"/>
    <mergeCell ref="P233:T233"/>
    <mergeCell ref="X171:X172"/>
    <mergeCell ref="T33:W33"/>
    <mergeCell ref="T34:W34"/>
    <mergeCell ref="T35:W35"/>
    <mergeCell ref="T36:W36"/>
    <mergeCell ref="T37:W37"/>
    <mergeCell ref="T38:W38"/>
    <mergeCell ref="T39:W39"/>
    <mergeCell ref="T40:W40"/>
    <mergeCell ref="T41:W41"/>
    <mergeCell ref="T42:W42"/>
    <mergeCell ref="T43:W43"/>
    <mergeCell ref="T44:W44"/>
    <mergeCell ref="T45:W45"/>
    <mergeCell ref="T46:W46"/>
    <mergeCell ref="T47:W47"/>
    <mergeCell ref="T48:W48"/>
    <mergeCell ref="P162:T162"/>
    <mergeCell ref="P163:T163"/>
    <mergeCell ref="T131:W131"/>
    <mergeCell ref="T132:W132"/>
    <mergeCell ref="P61:T61"/>
    <mergeCell ref="P62:T62"/>
    <mergeCell ref="P63:T63"/>
    <mergeCell ref="P246:T246"/>
    <mergeCell ref="B224:T224"/>
    <mergeCell ref="B223:T223"/>
    <mergeCell ref="B222:T222"/>
    <mergeCell ref="P241:T241"/>
    <mergeCell ref="P242:T242"/>
    <mergeCell ref="P243:T243"/>
    <mergeCell ref="P244:T244"/>
    <mergeCell ref="P245:T245"/>
    <mergeCell ref="P236:T236"/>
    <mergeCell ref="P237:T237"/>
    <mergeCell ref="P238:T238"/>
    <mergeCell ref="P239:T239"/>
    <mergeCell ref="P240:T240"/>
    <mergeCell ref="P231:T231"/>
    <mergeCell ref="P232:T232"/>
    <mergeCell ref="P234:T234"/>
    <mergeCell ref="P235:T235"/>
    <mergeCell ref="P225:T226"/>
    <mergeCell ref="P227:T227"/>
    <mergeCell ref="P228:T228"/>
    <mergeCell ref="P229:T229"/>
    <mergeCell ref="P230:T230"/>
    <mergeCell ref="P70:T70"/>
    <mergeCell ref="T207:W207"/>
    <mergeCell ref="T208:W208"/>
    <mergeCell ref="T209:W209"/>
    <mergeCell ref="T133:W133"/>
    <mergeCell ref="T134:W134"/>
    <mergeCell ref="T135:W135"/>
    <mergeCell ref="T136:W136"/>
    <mergeCell ref="L142:O142"/>
    <mergeCell ref="T198:W198"/>
    <mergeCell ref="T199:W199"/>
    <mergeCell ref="T200:W200"/>
    <mergeCell ref="B140:T140"/>
    <mergeCell ref="B139:T139"/>
    <mergeCell ref="B198:B199"/>
    <mergeCell ref="C198:C199"/>
    <mergeCell ref="B164:C164"/>
    <mergeCell ref="B165:C165"/>
    <mergeCell ref="D198:G198"/>
    <mergeCell ref="H198:K198"/>
    <mergeCell ref="L198:O198"/>
    <mergeCell ref="D142:G142"/>
    <mergeCell ref="B162:C162"/>
    <mergeCell ref="B163:C163"/>
    <mergeCell ref="T219:W219"/>
    <mergeCell ref="L225:O225"/>
    <mergeCell ref="B195:W195"/>
    <mergeCell ref="B196:W196"/>
    <mergeCell ref="B197:W197"/>
    <mergeCell ref="B112:W112"/>
    <mergeCell ref="B113:W113"/>
    <mergeCell ref="B114:W114"/>
    <mergeCell ref="D225:G225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01:W201"/>
    <mergeCell ref="T202:W202"/>
    <mergeCell ref="T203:W203"/>
    <mergeCell ref="T204:W204"/>
    <mergeCell ref="T205:W205"/>
    <mergeCell ref="T206:W20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9A5339-2619-4C53-89C7-1EA516B10E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380B616-6EC5-41EF-91D7-04EDC4BFAA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1FCD69-DF94-4975-8D5F-D2F9FCBE6E3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الفهرس Index</vt:lpstr>
      <vt:lpstr>البيانات الوصفية Metadata </vt:lpstr>
      <vt:lpstr>بالأسعار الجارية Current</vt:lpstr>
      <vt:lpstr>بالأسعار الثابتة Constant</vt:lpstr>
      <vt:lpstr>'الفهرس Index'!Druckbereich</vt:lpstr>
    </vt:vector>
  </TitlesOfParts>
  <Company>Ministry of Cabinet Affairs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Hamda Alblooshi</dc:creator>
  <cp:lastModifiedBy>Tobias Kawalec</cp:lastModifiedBy>
  <dcterms:created xsi:type="dcterms:W3CDTF">2023-05-29T07:58:25Z</dcterms:created>
  <dcterms:modified xsi:type="dcterms:W3CDTF">2024-12-30T13:46:42Z</dcterms:modified>
</cp:coreProperties>
</file>